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920" windowWidth="27795" windowHeight="7785" activeTab="1"/>
  </bookViews>
  <sheets>
    <sheet name="2024 (Протокол)" sheetId="8" r:id="rId1"/>
    <sheet name="2025 (Протокол)" sheetId="9" r:id="rId2"/>
    <sheet name="Протокол 3 раздельно" sheetId="7" state="hidden" r:id="rId3"/>
    <sheet name="Лист1" sheetId="6" state="hidden" r:id="rId4"/>
  </sheets>
  <definedNames>
    <definedName name="_xlnm.Print_Titles" localSheetId="0">'2024 (Протокол)'!$3:$5</definedName>
    <definedName name="_xlnm.Print_Titles" localSheetId="1">'2025 (Протокол)'!$3:$5</definedName>
    <definedName name="_xlnm.Print_Titles" localSheetId="2">'Протокол 3 раздельно'!$2:$4</definedName>
    <definedName name="_xlnm.Print_Area" localSheetId="0">'2024 (Протокол)'!$A$1:$R$74</definedName>
    <definedName name="_xlnm.Print_Area" localSheetId="1">'2025 (Протокол)'!$A$1:$R$82</definedName>
    <definedName name="_xlnm.Print_Area" localSheetId="2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S83" i="9" l="1"/>
  <c r="R1" i="9"/>
  <c r="S75" i="8" l="1"/>
  <c r="F73" i="8" l="1"/>
  <c r="N73" i="8" s="1"/>
  <c r="E73" i="8"/>
  <c r="M73" i="8" s="1"/>
  <c r="F64" i="8"/>
  <c r="N64" i="8" s="1"/>
  <c r="E64" i="8"/>
  <c r="M64" i="8" s="1"/>
  <c r="F63" i="8"/>
  <c r="N63" i="8" s="1"/>
  <c r="E63" i="8"/>
  <c r="R1" i="8"/>
  <c r="M63" i="8" l="1"/>
  <c r="I64" i="8"/>
  <c r="J63" i="8"/>
  <c r="J73" i="8"/>
  <c r="K73" i="8"/>
  <c r="L73" i="8" s="1"/>
  <c r="I63" i="8"/>
  <c r="I73" i="8"/>
  <c r="J64" i="8"/>
  <c r="K63" i="8"/>
  <c r="L63" i="8" s="1"/>
  <c r="K64" i="8"/>
  <c r="L64" i="8" s="1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<sst xmlns="http://schemas.openxmlformats.org/spreadsheetml/2006/main" count="603" uniqueCount="352">
  <si>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</si>
  <si>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</si>
  <si>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</si>
  <si>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</si>
  <si>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</si>
  <si>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</si>
  <si>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</si>
  <si>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</si>
  <si>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</si>
  <si>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</si>
  <si>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</si>
  <si>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</si>
  <si>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</si>
  <si>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</si>
  <si>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</si>
  <si>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</si>
  <si>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</si>
  <si>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</si>
  <si>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</si>
  <si>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</si>
  <si>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</si>
  <si>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</si>
  <si>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</si>
  <si>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</si>
  <si>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</si>
  <si>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</si>
  <si>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</si>
  <si>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</si>
  <si>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</si>
  <si>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</si>
  <si>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</si>
  <si>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</si>
  <si>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</si>
  <si>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</si>
  <si>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</si>
  <si>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</si>
  <si>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</si>
  <si>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</si>
  <si>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</si>
  <si>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</si>
  <si>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</si>
  <si>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</si>
  <si>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</si>
  <si>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</si>
  <si>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</si>
  <si>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</si>
  <si>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</si>
  <si>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</si>
  <si>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</si>
  <si>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</si>
  <si>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</si>
  <si>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</si>
  <si>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</si>
  <si>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</si>
  <si>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</si>
  <si>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</si>
  <si>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</si>
  <si>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</si>
  <si>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</si>
  <si>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</si>
  <si>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</si>
  <si>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</si>
  <si>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</si>
  <si>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</si>
  <si>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</si>
  <si>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</si>
  <si>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</si>
  <si>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</si>
  <si>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</si>
  <si>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</si>
  <si>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</si>
  <si>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</si>
  <si>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</si>
  <si>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</si>
  <si>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</si>
  <si>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</si>
  <si>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</si>
  <si>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</si>
  <si>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</si>
  <si>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</si>
  <si>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</si>
  <si>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</si>
  <si>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</si>
  <si>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</si>
  <si>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</si>
  <si>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</si>
  <si>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</si>
  <si>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</si>
  <si>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</si>
  <si>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</si>
  <si>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</si>
  <si>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</si>
  <si>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</si>
  <si>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</si>
  <si>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</si>
  <si>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</si>
  <si>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</si>
  <si>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</si>
  <si>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</si>
  <si>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</si>
  <si>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</si>
  <si>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</si>
  <si>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</si>
  <si>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</si>
  <si>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</si>
  <si>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</si>
  <si>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</si>
  <si>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</si>
  <si>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</si>
  <si>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</si>
  <si>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</si>
  <si>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</si>
  <si>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</si>
  <si>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</si>
  <si>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</si>
  <si>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</si>
  <si>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</si>
  <si>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</si>
  <si>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</si>
  <si>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</si>
  <si>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</si>
  <si>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</si>
  <si>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</si>
  <si>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</si>
  <si>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</si>
  <si>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</si>
  <si>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</si>
  <si>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</si>
  <si>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</si>
  <si>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</si>
  <si>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</si>
  <si>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</si>
  <si>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</si>
  <si>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</si>
  <si>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</si>
  <si>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</si>
  <si>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</si>
  <si>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</si>
  <si>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</si>
  <si>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</si>
  <si>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</si>
  <si>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</si>
  <si>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</si>
  <si>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</si>
  <si>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</si>
  <si>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</si>
  <si>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</si>
  <si>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4.2</t>
  </si>
  <si>
    <t>ГБУЗ «Городская поликлиника»</t>
  </si>
  <si>
    <t>Магнитно-резонансная томография без  внутривенного контрастирования, всего</t>
  </si>
  <si>
    <t>Распределено решением Комиссии от 14.11.23  Протокол №19</t>
  </si>
  <si>
    <t>на период январь-ноябрь 2023 года (гр4/12*11)</t>
  </si>
  <si>
    <t>% исполнения январь-ноябрь (гр.6/гр.5                        *100)</t>
  </si>
  <si>
    <t>Отклонение объемов  за январь-ноябрь 2023 года 
гр.5-гр.6
"-" превышение над планом</t>
  </si>
  <si>
    <t>Приложение №1.2 к Протоколу №21</t>
  </si>
  <si>
    <t>ЧУЗ «Клиническая больница «РЖД-Медицина» г. Пенза»</t>
  </si>
  <si>
    <t>Магнитно-резонансная томография с  внутривенным контрастированием, всего</t>
  </si>
  <si>
    <t xml:space="preserve">ГБУЗ «Клиническая  больница №4» </t>
  </si>
  <si>
    <t>ГБУЗ «Тамалинская УБ»</t>
  </si>
  <si>
    <t>Об установлении ГБУЗ «Тамалинская УБ» объемов медицинской помощи, предоставляемой в амбулаторных условиях,  по профилям "терапия" и "педиатрия" исходя из функции врачебной должности</t>
  </si>
  <si>
    <t>ГБУЗ «Нижнеломовская ЦРБ»</t>
  </si>
  <si>
    <t>№2076 от 08.11.2023</t>
  </si>
  <si>
    <t>ГБУЗ «Каменская ЦРБ»</t>
  </si>
  <si>
    <t>№3393 от 07.11.2023</t>
  </si>
  <si>
    <t xml:space="preserve">ООО «ИНМЕД» </t>
  </si>
  <si>
    <t>№164 от 16.11.2023</t>
  </si>
  <si>
    <t>ГБУЗ «Пензенский областной клинический центр специализированных видов медицинской помощи»</t>
  </si>
  <si>
    <t xml:space="preserve">ГБУЗ «Кузнецкая   детская центральная районная больница»  </t>
  </si>
  <si>
    <t>№785 от 29.11.2023</t>
  </si>
  <si>
    <t>2024 год</t>
  </si>
  <si>
    <t>ГБУЗ «Пензенская областная детская клиническая больница  имени Н.Ф.Филатова»</t>
  </si>
  <si>
    <t>№2698 от 29.11.2023</t>
  </si>
  <si>
    <t xml:space="preserve">О распределении объемов медицинской помощи, предоставляемой в амбулаторных условиях,  по профилю "ревматология", в связи с получением лицензии на оказание соответствующей медицинской помощи ( приказ МЗПО от 27.10.2023 №294-ло) </t>
  </si>
  <si>
    <t xml:space="preserve">О распределении объемов медицинской помощи, предоставляемой в амбулаторных условиях в неотложной форме по  профилю "терапия", в связи с получением лицензии на оказание соответствующей медицинской помощи ( приказ МЗПО от 17.11.2023 №312-ло) </t>
  </si>
  <si>
    <t xml:space="preserve">О распределении  объемов медицинской помощи, предоставляемой в амбулаторных условиях,  по профилю "ревматология", в связи с получением лицензии на оказание соответствующей медицинской помощи ( приказ МЗПО от 27.10.2023 №294-ло)  </t>
  </si>
  <si>
    <t>№886 от 20.11.2023</t>
  </si>
  <si>
    <t>Наименование организации, 
от которой поступило обращение</t>
  </si>
  <si>
    <t>ООО "Здоровье+"</t>
  </si>
  <si>
    <t>№80 от 15.11.2023</t>
  </si>
  <si>
    <t>№3919 от 13.10.2023</t>
  </si>
  <si>
    <t xml:space="preserve">О распределении  объемов  медицинской помощи, оказываемой в условиях ДС,   по профилю "педиатрия", в связи с получением лицензии на оказание соответствующей медицинской помощи
 ( приказ МЗПО от 25.09.2023 №270-ло)  </t>
  </si>
  <si>
    <t>ГБУЗ «Сердобская центральная  районная больница им. А.И.Настина»</t>
  </si>
  <si>
    <t>№1418 от 29.11.2024</t>
  </si>
  <si>
    <t>№6635 от 29.11.2023</t>
  </si>
  <si>
    <t>№4574 от 29.11.2023</t>
  </si>
  <si>
    <t>№4456 от 17.11.2023</t>
  </si>
  <si>
    <t>ООО "КДЦ Медиклиник"</t>
  </si>
  <si>
    <t>№371 от 14.11.2023</t>
  </si>
  <si>
    <t>по профилям "акушерство-гинекология", "колопроктология", "урология",</t>
  </si>
  <si>
    <t>ООО "КДФ-Пенза"</t>
  </si>
  <si>
    <t>ГБУЗ «Клиническая больница №6 им. Г.А. Захарьина»</t>
  </si>
  <si>
    <t>№б/н б/д</t>
  </si>
  <si>
    <t xml:space="preserve"> по профилям "акушерство-гинекология",  "урология", "хирургия абдоминальная" </t>
  </si>
  <si>
    <t xml:space="preserve"> по профилям "акушерство-гинекология", "колопроктология", "урология", "хирургия абдоминальная" </t>
  </si>
  <si>
    <t>№250 от 17.11.2023</t>
  </si>
  <si>
    <t xml:space="preserve"> по профилям "акушерство-гинекология", "колопроктология", "урология","хирургия абдоминальная" </t>
  </si>
  <si>
    <t xml:space="preserve">Информация, представленная в соответствии с решением Комиссии (протокол №18 от 30.10.2024),  по перераспределению планируемых к выполнению объемов медицинской помощи, оказываемой в условиях КС по профилям "акушерство-гинекология", "колопроктология", "урология", "хирургия абдоминальная"  , по вновь вводимым КСГ в пределах общего количества объемов, 
заявленных на 2024 год в ГИС ОМС по КСГ </t>
  </si>
  <si>
    <t xml:space="preserve"> по профилю "акушерство-гинекология"</t>
  </si>
  <si>
    <t>№2623 от 20.11.2023</t>
  </si>
  <si>
    <t xml:space="preserve"> по профилям "детская урология-андрология", "детская хирургия", "колопроктология","хирургия абдоминальная" </t>
  </si>
  <si>
    <t>№4457 от 17.11.2023</t>
  </si>
  <si>
    <t xml:space="preserve">по профилю "сердечно-сосудистая хирургия" </t>
  </si>
  <si>
    <t xml:space="preserve">Информация, представленная в соответствии с решением Комиссии (протокол №18 от 30.10.2024),  по перераспределению планируемых к выполнению объемов высокотехнолигичной медицинской помощи,  по профилю "сердечно-сосудистая хирургия"  , по вновь вводимымгруппам ВМП , в пределах общего количества объемов, 
заявленных на 2024 год в ГИС ОМС по КСГ </t>
  </si>
  <si>
    <t>4.3</t>
  </si>
  <si>
    <t>4.4</t>
  </si>
  <si>
    <t>5.5</t>
  </si>
  <si>
    <t>5.6</t>
  </si>
  <si>
    <t>7.5</t>
  </si>
  <si>
    <t>7.6</t>
  </si>
  <si>
    <t>7.7</t>
  </si>
  <si>
    <t>7.8</t>
  </si>
  <si>
    <t>№2184 от 01.12.2023</t>
  </si>
  <si>
    <t>№802   от 09.11 2023, №875 от 06.12.2023</t>
  </si>
  <si>
    <t>№12/12 от 13.12.2023</t>
  </si>
  <si>
    <t>В ЕГРЮЛ внесена запись об изменении наименования 
ООО "Клиника Фомина Пенза"</t>
  </si>
  <si>
    <t>Об увеличении планируемых к выполнению объемов  медицинской помощи, оказываемой в условиях КС, по профилю "медицинская реабилитация"</t>
  </si>
  <si>
    <t>О распределении на 2024 год объемов по профилю "гематология"в количестве  60 случаев</t>
  </si>
  <si>
    <t xml:space="preserve">О  планируемых к выполнению объемов  медицинской помощи, оказываемой в условиях ДС, по профилю "медицинская реабилитация" в связи с получением лицензии </t>
  </si>
  <si>
    <t>Об увеличении планируемых к выполнению объемов  медицинской помощи, оказываемой в условиях ДС, по профилю ""инфекционные болезни" по КСГ ds12.013 (+41), "прочие" по КСГ ds36.022 (на 2 пациента) (+48) на основании обращений №777 от 31.10.2023 и №1913 от 23.10.2023</t>
  </si>
  <si>
    <t>Об увеличении планируемых к выполнению объемов   медицинской помощи, оказываемой в условиях ДС, по профилю "офтальмология" КСГ ds21.001</t>
  </si>
  <si>
    <t>Об увеличении планируемых к выполнению объемов   медицинской помощи, оказываемой в условиях ДС, по профилю "офтальмология"</t>
  </si>
  <si>
    <t xml:space="preserve">О  планируемых к выполнению объемах медицинской помощи, оказываемой в условиях дневного стационара, по профилям "офтальмология " (ds21.002 - 68 случаев)  и "челюстно-лицевая хирургия" (ds34.001-34 случая, ds34.002-68 случаев, ds34.003  -34 случая) в связи с получеением соответствующей лицензии </t>
  </si>
  <si>
    <t>О снижении планируемых на 2024 год к выполнению объемов  медицинской помощи, оказываемой в условиях ДС, в части исключения КСГ ds02.007</t>
  </si>
  <si>
    <t>№2902 от 27.07.2023</t>
  </si>
  <si>
    <t>О распределении объемов по проведению тестирования состояния имплантируемого антиаритмичного устройства  в амбулаторных условиях</t>
  </si>
  <si>
    <t>№4903 от 25.12.2023</t>
  </si>
  <si>
    <t>Об увеличении планируемых к выполнению объемов  медицинской помощи, оказываемой в условиях ДС, в части экстракорпорального оплодотворения, в связи с допущенной технической ошибкой при внесении информации в части  предложений о планируемых к выполнению объемахв систему ГИС ОМС при подаче Уведомления о включении в реестр медицинских организаций, осуществляющих деятельность в сфере ОМС в 2024 году</t>
  </si>
  <si>
    <t>7.9</t>
  </si>
  <si>
    <t>ГБУЗ «Пензенский городской родильный дом»</t>
  </si>
  <si>
    <t>№1669 от 21.12.2023</t>
  </si>
  <si>
    <t xml:space="preserve">Получена лицензия на оказание специализированной медицинской помощи в условиях дневного стационара по акушерству и гинекологии по адресу ул.Пушкина,56 ( выписка из реестра от 12.12.2023)  </t>
  </si>
  <si>
    <t>Приложение №1.1 к Протоколу №23</t>
  </si>
  <si>
    <t>2025 год</t>
  </si>
  <si>
    <t>№6699 от 29.11.2023</t>
  </si>
  <si>
    <t>№4449 от 10.12.2024</t>
  </si>
  <si>
    <t>№2345 от 03.12.2024</t>
  </si>
  <si>
    <t>№1566 от 02.12.2024</t>
  </si>
  <si>
    <t xml:space="preserve">Диагностические исследования </t>
  </si>
  <si>
    <t>ГБУЗ «Колышлейская районная больница»</t>
  </si>
  <si>
    <t>№260 от 05.12.2024</t>
  </si>
  <si>
    <t>Об увеличении планируемых к выполнению объемов  медицинской помощи по эндоскопическим диагностическим исследованиям в том числе колоноскопия с введением лекарственных препаратов - 470, другие эндоскопические исследования - 1598 (в связи с увеличением занятых штатных должностей по энд. исследованиям с 0,5 до 1)</t>
  </si>
  <si>
    <t xml:space="preserve">ГБУЗ «Областной онкологический клинический диспансер» </t>
  </si>
  <si>
    <t xml:space="preserve">№2011 от 30.08.2024, №2507 от 16.10.2024 </t>
  </si>
  <si>
    <t xml:space="preserve"> №2740 от 13.11.2024 </t>
  </si>
  <si>
    <t xml:space="preserve">№2567 от 22.10.2024 </t>
  </si>
  <si>
    <t xml:space="preserve"> №2630 от 31.10.2024</t>
  </si>
  <si>
    <t xml:space="preserve">Медицинская помощь, предоставляемая в стационарных условиях </t>
  </si>
  <si>
    <t>№2481 от 09.10.2024, №2930  от 29.11.2024</t>
  </si>
  <si>
    <t xml:space="preserve">ГБУЗ «Пензенская РБ» </t>
  </si>
  <si>
    <t>№2481 от 09.10.2024, №2838 от 12.11.2024</t>
  </si>
  <si>
    <t xml:space="preserve">ООО «Медцентр-УЗИ» </t>
  </si>
  <si>
    <t xml:space="preserve">ФГБУ «ФЦССХ» МЗ РФ (г.Пенза) </t>
  </si>
  <si>
    <t xml:space="preserve">№1571 от 01.10.2024 </t>
  </si>
  <si>
    <t>О возможности выделения в рамках Территориальной программы обязательного медицинского страхования на 2025 год объемов по проведению тестирования состояния постоянного имплантируемого антиаритмического устройства (с регистрацией электрокардиограммы), в количестве 2 000 исследований</t>
  </si>
  <si>
    <t xml:space="preserve">ООО «Здоровье +» </t>
  </si>
  <si>
    <t xml:space="preserve">№77 от 21.10.2024 </t>
  </si>
  <si>
    <t>Об изменении вида медицинской помощи, предоставляемой в условиях дневного стационара и планируемой к выполнению на плановый 2025 год в связи с получением лицензии на оказание специализированной медицинской помощи по профилям «акушерство и гинекология», «неврология», «терапия», «урология», «челюстно-лицевая хирургия» (приказ МЗПО от 17.10.2024 №245-ло)</t>
  </si>
  <si>
    <t xml:space="preserve">ООО «Здоровье проф» </t>
  </si>
  <si>
    <t xml:space="preserve"> №б/н от 10.09.2024 , №47 от 12.11.2024 </t>
  </si>
  <si>
    <t xml:space="preserve">№47 от 12.11.2024 </t>
  </si>
  <si>
    <t xml:space="preserve">ЧУЗ «КБ «РЖД-Медицина» г.Пенза» </t>
  </si>
  <si>
    <t xml:space="preserve">№01-12/1902 от 28.11.2024 </t>
  </si>
  <si>
    <t xml:space="preserve">ООО «Клиника Фомина Пенза» </t>
  </si>
  <si>
    <t>№3105 от 18.12.2024</t>
  </si>
  <si>
    <t>№6699 от 29.11.2024</t>
  </si>
  <si>
    <t>ГБУЗ «Пензенская областная детская клиническая больница имени Н.Ф.Филатова»</t>
  </si>
  <si>
    <t>№385 от 27.11.2024</t>
  </si>
  <si>
    <t>№2930 от 29.11.2024</t>
  </si>
  <si>
    <t>ГБУЗ «Пензенский областной госпиталь для ВВ»</t>
  </si>
  <si>
    <t>№1120 от 29.11.2024</t>
  </si>
  <si>
    <t>ГБУЗ «Сердобская центральная районная больница им.А.И.Настина»</t>
  </si>
  <si>
    <t xml:space="preserve">О распределении объемов по проведению магнитно-резонансной томографии с контрастированием, в количестве 150 исследований, и по проведению магнитно-резонансной томографии без контрастирования, в количестве 1295 исследований, в связи с вводом в эксплуатацию магнитно-резонансного томографа  </t>
  </si>
  <si>
    <t xml:space="preserve">№304 от 29.11.2024 </t>
  </si>
  <si>
    <t xml:space="preserve">О распределении объемов по проведению магнитно-резонансной томографии с контрастированием, в количестве 2890 исследований, в связи с вводом в эксплуатацию магнитно-резонансного томографа </t>
  </si>
  <si>
    <t>(ГБУЗ «Пензенская областная клиническая больница имени Н.Н. Бурденко»</t>
  </si>
  <si>
    <t xml:space="preserve">№3172 от 13.08.2024 </t>
  </si>
  <si>
    <t>О распределении объемов по проведению заместительной почечной терапии в условиях круглосуточного стационара</t>
  </si>
  <si>
    <t>№1811от 31.07.2024</t>
  </si>
  <si>
    <t>ГБУЗ «Областной онкологический клинический диспансер»</t>
  </si>
  <si>
    <t xml:space="preserve">№1794 от 05.08.2024 </t>
  </si>
  <si>
    <t>№4268 от 05.08.2024</t>
  </si>
  <si>
    <t>ООО  «Медцентр УЗИ»</t>
  </si>
  <si>
    <t>1. Обращения МО в адрес Комиссии по разработке ТП ОМС, поступившие и рассмотренные на заседании Комиссии по разработке ТП ОМС от 29.11.2024 (Протокол №21)</t>
  </si>
  <si>
    <t>Об увеличении планируемых к выполнению объемов медицинской помощи в условиях круглосуточного стационара по профилю «онкология», с 10 491 до 12 740 случаев госпитализации (на 2 248 случаев госпитализации), в т.ч. ВМП 756 случаев госпитализации</t>
  </si>
  <si>
    <t xml:space="preserve">О планируемых к выполнению объемах медицинской помощи в условиях круглосуточного стационара по иным профилям медицинской помощи (за исключением профиля «онкология»), в количестве 2 505 случаев госпитализации </t>
  </si>
  <si>
    <t>О планируемых к выполнению объемах медицинской помощи в амбулаторных условиях, в том числе ОФЭКТ/КТ в количестве 4 416 исследований, в части объемов проведения</t>
  </si>
  <si>
    <t xml:space="preserve">О планируемых к выполнению объемах медицинской помощи в амбулаторных условиях, в части объемов проведения  молекулярно-генетических исследований,  с целью выявления онкозаболеваний в количестве 2 300 исследований в рамках межтерриториальных расчетов </t>
  </si>
  <si>
    <t>О распределении объемов по проведению эндоскопических диагностических исследований, в количестве 680 исследований, в связи с принятием на работу специалиста и наличием соответствующей лицензии от 22.08.2018 №ЛО41-01165-58/00326522, в том числе в количестве 150 исследований по перечню услуг, отсутствующему в Тарифном соглашении на 2024 год</t>
  </si>
  <si>
    <t xml:space="preserve">О распределении объемов специализированной медицинской помощи в условиях круглосуточного стационара по профилю «колопроктология» в количестве 175 случаев госпитализации (st14.001-92 случая и st14.002 - 83 случая) в связи с получением лицензии  (приказ МЗПО от 30.08.2024 №214-ло) </t>
  </si>
  <si>
    <t>О распределении объемов компьютерной томографии  с контрастированием (А06.08.007) в количестве 500 услуг</t>
  </si>
  <si>
    <t>О перераспределении объемов высокотехнологичной медицинской помощи по профилям медицинской помощи, без увеличения общего количества, заявленных объемов высокотехнологичной медицинской помощи</t>
  </si>
  <si>
    <t>Об увеличении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операции;</t>
  </si>
  <si>
    <t xml:space="preserve"> Об изменении наименования 
ГБУЗ «Каменская ЦРБ им. Г.М. Савельевой»</t>
  </si>
  <si>
    <t>Об увеличении планируемых к выполнению объемов  медицинской помощи, предоставляемой в амбулаторных условиях, в связи с открытием Межрайонного эндокринологического центра с 01.12.2024г с нагрузкой 1.75 ставки врача-эндокринолога</t>
  </si>
  <si>
    <t xml:space="preserve"> №01 от 03.10.2024, №01 от 26.10.2024 </t>
  </si>
  <si>
    <t>№1565 от 29.11.2024</t>
  </si>
  <si>
    <t>Об увеличении планируемых к выполнению объемов  медицинской помощи, оказываемой в условиях круглосуточного стационара, по профилю "сердечно-сосудистая хирургия"</t>
  </si>
  <si>
    <t>Об увеличении планируемых к выполнению объемов  медицинской помощи, оказываемой в условиях круглосуточного , по профилю "сердечно-сосудистая хирургия"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</si>
  <si>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</si>
  <si>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</si>
  <si>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</si>
  <si>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</si>
  <si>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</si>
  <si>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</si>
  <si>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</si>
  <si>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</si>
  <si>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</si>
  <si>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</si>
  <si>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</si>
  <si>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</si>
  <si>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</si>
  <si>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</si>
  <si>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</si>
  <si>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</si>
  <si>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</si>
  <si>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</si>
  <si>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2.2</t>
  </si>
  <si>
    <t>2.3</t>
  </si>
  <si>
    <t>2.3.1</t>
  </si>
  <si>
    <t>2.4</t>
  </si>
  <si>
    <t>2.4.1</t>
  </si>
  <si>
    <t>2.5</t>
  </si>
  <si>
    <t>2.5.1</t>
  </si>
  <si>
    <t>2.6</t>
  </si>
  <si>
    <t>2.6.1</t>
  </si>
  <si>
    <t>Об увеличении планируемых к выполнению объемов  медицинской помощи, оказываемой в условиях ДС, по профилю "инфекционные болезни" в части объемов для лечения пациентов с заболеванием вирусный гепатит С</t>
  </si>
  <si>
    <r>
      <t xml:space="preserve">Об увеличении планируемых к выполнению объемов  медицинской помощи, предоставляемой в амбулаторных условиях, </t>
    </r>
    <r>
      <rPr>
        <sz val="18"/>
        <rFont val="Times New Roman"/>
        <family val="1"/>
        <charset val="204"/>
      </rPr>
      <t>в связи с открытием Межрайонного эндокринологического центра с 01.12.2024г с нагрузкой 1.75 ставки врача-эндокринолога</t>
    </r>
  </si>
  <si>
    <t>Об увеличении объемов высокотехнологичной медицинской помощи на 21 случай госпитализации, в т. ч. по профилям «неонатология», «детская хирургия», «офтальмология», «педиатрия», «урология», за счет снижения заявленных объемов медицинской помощи, оказываемой в условиях круглосуточного стационара по соответствующим профилям медицинской помощи по заболеваниям, включенным в КСГ</t>
  </si>
  <si>
    <t>№ б/н от 18.12.2024</t>
  </si>
  <si>
    <t>О распределении планируемых к выполнению объемов  медицинской помощи, оказываемой в условиях круглосуточного стационара, по профилю "досуточная госпитализация в диагностических целях"(КСГ st36.048)</t>
  </si>
  <si>
    <t>№ 874 от 18.12.2024</t>
  </si>
  <si>
    <t>О распределении планируемых к выполнению объемов  медицинской помощи, оказываемой в условиях круглосуточного стационара, по профилю "медицинская реабилитация"</t>
  </si>
  <si>
    <t>№ 4926 от 16.12.2024</t>
  </si>
  <si>
    <t xml:space="preserve">ГБУЗ «Пензенская областная детская клиническая больница имени Н.Ф.Филатова» </t>
  </si>
  <si>
    <t>2.6.2</t>
  </si>
  <si>
    <t>2.6.3</t>
  </si>
  <si>
    <t>2.6.4</t>
  </si>
  <si>
    <t>2.6.5</t>
  </si>
  <si>
    <t>2.6.6</t>
  </si>
  <si>
    <t>2.7</t>
  </si>
  <si>
    <t>2.7.1</t>
  </si>
  <si>
    <t>2.7.2</t>
  </si>
  <si>
    <t>2.8</t>
  </si>
  <si>
    <t>2.8.1</t>
  </si>
  <si>
    <t>О распределении объемов медицинской помощи, предоставляемой в амбулаторных условиях, с иной целью по профилю «акушерство и гинекология» в количестве 500 посещений на 2025 год</t>
  </si>
  <si>
    <t xml:space="preserve">О распределении на 2025 год объемов по профилю «медицинская реабилитация»в условиях дневного стационара в связи с получением лицензии на оказание данного вида помощи (приказ МЗПО от 02.10.2024 №238-ло) </t>
  </si>
  <si>
    <t xml:space="preserve">О распределении на 2025 год объемов по профилю «медицинская реабилитация» в связи с получением лицензии на оказание данного вида помощи в условиях дневного стационара и в амбулаторных условиях </t>
  </si>
  <si>
    <t>№1 от 13.12.2024</t>
  </si>
  <si>
    <t>Уточненье показателей эффективности на 2025 год</t>
  </si>
  <si>
    <r>
      <t>2. Обращения МО в адрес Комиссии по разработке ТП ОМС, рассмотренные на текущем заседании Комиссии по разработке ТП ОМС от</t>
    </r>
    <r>
      <rPr>
        <sz val="18"/>
        <rFont val="Times New Roman"/>
        <family val="1"/>
        <charset val="204"/>
      </rPr>
      <t xml:space="preserve"> 24.12.2024 (Протокол №23)</t>
    </r>
  </si>
  <si>
    <t>ГБУЗ «Каменская ЦРБ им. Г.М. Савельевой»</t>
  </si>
  <si>
    <t>Приложение №1.3 к Протоколу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</si>
</sst>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b/>
      <sz val="18"/>
      <color rgb="FFFF0000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sz val="36"/>
      <color theme="1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3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7" fillId="6" borderId="1" xfId="1" applyNumberFormat="1" applyFont="1" applyFill="1" applyBorder="1" applyAlignment="1">
      <alignment vertical="center"/>
    </xf>
    <xf numFmtId="4" fontId="6" fillId="6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0" fontId="19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vertical="center"/>
    </xf>
    <xf numFmtId="3" fontId="17" fillId="6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" fontId="17" fillId="6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0" fontId="17" fillId="2" borderId="1" xfId="1" applyNumberFormat="1" applyFont="1" applyFill="1" applyBorder="1" applyAlignment="1">
      <alignment horizontal="left" vertical="center"/>
    </xf>
    <xf numFmtId="4" fontId="17" fillId="2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49" fontId="16" fillId="3" borderId="3" xfId="0" applyNumberFormat="1" applyFont="1" applyFill="1" applyBorder="1" applyAlignment="1">
      <alignment horizontal="center" vertical="center"/>
    </xf>
    <xf numFmtId="4" fontId="17" fillId="4" borderId="3" xfId="1" applyNumberFormat="1" applyFont="1" applyFill="1" applyBorder="1" applyAlignment="1">
      <alignment horizontal="center" vertical="center" wrapText="1"/>
    </xf>
    <xf numFmtId="2" fontId="17" fillId="3" borderId="1" xfId="1" applyNumberFormat="1" applyFont="1" applyFill="1" applyBorder="1" applyAlignment="1">
      <alignment horizontal="center" vertical="center" wrapText="1"/>
    </xf>
    <xf numFmtId="3" fontId="17" fillId="3" borderId="4" xfId="1" applyNumberFormat="1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 wrapText="1"/>
    </xf>
    <xf numFmtId="0" fontId="17" fillId="3" borderId="3" xfId="1" applyNumberFormat="1" applyFont="1" applyFill="1" applyBorder="1" applyAlignment="1">
      <alignment horizontal="center" vertical="center" wrapText="1"/>
    </xf>
    <xf numFmtId="2" fontId="17" fillId="3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4" fontId="22" fillId="0" borderId="0" xfId="0" applyNumberFormat="1" applyFont="1" applyFill="1" applyBorder="1" applyAlignment="1">
      <alignment horizontal="center" vertical="center" wrapText="1"/>
    </xf>
    <xf numFmtId="0" fontId="7" fillId="6" borderId="1" xfId="1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" fontId="7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7" fillId="2" borderId="1" xfId="1" applyNumberFormat="1" applyFont="1" applyFill="1" applyBorder="1" applyAlignment="1">
      <alignment horizontal="center" vertical="center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2" fillId="6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3" fillId="0" borderId="0" xfId="0" applyFont="1" applyFill="1"/>
    <xf numFmtId="49" fontId="12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2" fillId="3" borderId="3" xfId="1" applyNumberFormat="1" applyFont="1" applyFill="1" applyBorder="1" applyAlignment="1">
      <alignment horizontal="center" vertical="center" wrapText="1"/>
    </xf>
    <xf numFmtId="3" fontId="12" fillId="6" borderId="3" xfId="1" applyNumberFormat="1" applyFont="1" applyFill="1" applyBorder="1" applyAlignment="1">
      <alignment horizontal="center" vertical="center" wrapText="1"/>
    </xf>
    <xf numFmtId="0" fontId="12" fillId="3" borderId="3" xfId="1" applyNumberFormat="1" applyFont="1" applyFill="1" applyBorder="1" applyAlignment="1">
      <alignment horizontal="center" vertical="center" wrapText="1"/>
    </xf>
    <xf numFmtId="2" fontId="12" fillId="3" borderId="3" xfId="1" applyNumberFormat="1" applyFont="1" applyFill="1" applyBorder="1" applyAlignment="1">
      <alignment horizontal="center" vertical="center" wrapText="1"/>
    </xf>
    <xf numFmtId="4" fontId="12" fillId="6" borderId="3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2" fillId="3" borderId="3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3" fillId="0" borderId="0" xfId="0" applyFont="1"/>
    <xf numFmtId="0" fontId="12" fillId="6" borderId="1" xfId="1" applyNumberFormat="1" applyFont="1" applyFill="1" applyBorder="1" applyAlignment="1">
      <alignment vertical="center"/>
    </xf>
    <xf numFmtId="4" fontId="10" fillId="6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166" fontId="10" fillId="3" borderId="1" xfId="3" applyNumberFormat="1" applyFont="1" applyFill="1" applyBorder="1" applyAlignment="1">
      <alignment horizontal="center" vertical="center"/>
    </xf>
    <xf numFmtId="2" fontId="12" fillId="6" borderId="1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2" fillId="2" borderId="1" xfId="1" applyNumberFormat="1" applyFont="1" applyFill="1" applyBorder="1" applyAlignment="1">
      <alignment horizontal="left" vertical="center"/>
    </xf>
    <xf numFmtId="0" fontId="12" fillId="2" borderId="1" xfId="1" applyNumberFormat="1" applyFont="1" applyFill="1" applyBorder="1" applyAlignment="1">
      <alignment horizontal="left" vertical="center" wrapText="1"/>
    </xf>
    <xf numFmtId="0" fontId="12" fillId="6" borderId="1" xfId="1" applyNumberFormat="1" applyFont="1" applyFill="1" applyBorder="1" applyAlignment="1">
      <alignment horizontal="left" vertical="center" wrapText="1"/>
    </xf>
    <xf numFmtId="0" fontId="12" fillId="6" borderId="1" xfId="1" applyNumberFormat="1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23" fillId="3" borderId="0" xfId="0" applyFont="1" applyFill="1"/>
    <xf numFmtId="4" fontId="12" fillId="4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3" borderId="5" xfId="1" applyNumberFormat="1" applyFont="1" applyFill="1" applyBorder="1" applyAlignment="1">
      <alignment horizontal="center" vertical="center" wrapText="1"/>
    </xf>
    <xf numFmtId="0" fontId="7" fillId="3" borderId="6" xfId="1" applyNumberFormat="1" applyFont="1" applyFill="1" applyBorder="1" applyAlignment="1">
      <alignment horizontal="center" vertical="center" wrapText="1"/>
    </xf>
    <xf numFmtId="0" fontId="7" fillId="3" borderId="7" xfId="1" applyNumberFormat="1" applyFont="1" applyFill="1" applyBorder="1" applyAlignment="1">
      <alignment horizontal="center" vertical="center" wrapText="1"/>
    </xf>
    <xf numFmtId="0" fontId="12" fillId="3" borderId="5" xfId="1" applyNumberFormat="1" applyFont="1" applyFill="1" applyBorder="1" applyAlignment="1">
      <alignment horizontal="center" vertical="center" wrapText="1"/>
    </xf>
    <xf numFmtId="0" fontId="12" fillId="3" borderId="6" xfId="1" applyNumberFormat="1" applyFont="1" applyFill="1" applyBorder="1" applyAlignment="1">
      <alignment horizontal="center" vertical="center" wrapText="1"/>
    </xf>
    <xf numFmtId="0" fontId="12" fillId="3" borderId="7" xfId="1" applyNumberFormat="1" applyFont="1" applyFill="1" applyBorder="1" applyAlignment="1">
      <alignment horizontal="center" vertical="center" wrapText="1"/>
    </xf>
    <xf numFmtId="0" fontId="12" fillId="2" borderId="5" xfId="1" applyNumberFormat="1" applyFont="1" applyFill="1" applyBorder="1" applyAlignment="1">
      <alignment horizontal="left" vertical="center"/>
    </xf>
    <xf numFmtId="0" fontId="12" fillId="2" borderId="6" xfId="1" applyNumberFormat="1" applyFont="1" applyFill="1" applyBorder="1" applyAlignment="1">
      <alignment horizontal="left" vertical="center"/>
    </xf>
    <xf numFmtId="0" fontId="12" fillId="2" borderId="7" xfId="1" applyNumberFormat="1" applyFont="1" applyFill="1" applyBorder="1" applyAlignment="1">
      <alignment horizontal="left" vertical="center"/>
    </xf>
    <xf numFmtId="0" fontId="12" fillId="3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00FF99"/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view="pageBreakPreview" topLeftCell="A13" zoomScale="50" zoomScaleNormal="50" zoomScaleSheetLayoutView="50" zoomScalePageLayoutView="41" workbookViewId="0">
      <selection activeCell="P9" sqref="P9"/>
    </sheetView>
  </sheetViews>
  <sheetFormatPr defaultColWidth="11" defaultRowHeight="23.25" x14ac:dyDescent="0.3"/>
  <cols>
    <col min="1" max="1" width="10.140625" style="17" customWidth="1"/>
    <col min="2" max="2" width="51" style="118" customWidth="1"/>
    <col min="3" max="3" width="23.28515625" style="118" customWidth="1"/>
    <col min="4" max="4" width="10.7109375" style="118" hidden="1" customWidth="1"/>
    <col min="5" max="5" width="40.7109375" style="118" hidden="1" customWidth="1"/>
    <col min="6" max="6" width="44.42578125" style="118" hidden="1" customWidth="1"/>
    <col min="7" max="7" width="32.7109375" style="118" hidden="1" customWidth="1"/>
    <col min="8" max="8" width="11.28515625" style="118" hidden="1" customWidth="1"/>
    <col min="9" max="9" width="47" style="118" hidden="1" customWidth="1"/>
    <col min="10" max="10" width="26.140625" style="118" hidden="1" customWidth="1"/>
    <col min="11" max="11" width="32.42578125" style="118" hidden="1" customWidth="1"/>
    <col min="12" max="12" width="33" style="118" hidden="1" customWidth="1"/>
    <col min="13" max="13" width="43.28515625" style="118" hidden="1" customWidth="1"/>
    <col min="14" max="14" width="29" style="118" hidden="1" customWidth="1"/>
    <col min="15" max="15" width="14.7109375" style="118" customWidth="1"/>
    <col min="16" max="16" width="118.7109375" style="118" customWidth="1"/>
    <col min="17" max="17" width="86.140625" style="119" hidden="1" customWidth="1"/>
    <col min="18" max="18" width="18.5703125" style="119" hidden="1" customWidth="1"/>
    <col min="19" max="19" width="9.28515625" style="17" bestFit="1" customWidth="1"/>
    <col min="20" max="16384" width="11" style="124"/>
  </cols>
  <sheetData>
    <row r="1" spans="1:19" ht="39.75" customHeight="1" x14ac:dyDescent="0.3">
      <c r="B1" s="179" t="s">
        <v>169</v>
      </c>
      <c r="P1" s="211" t="s">
        <v>231</v>
      </c>
      <c r="Q1" s="180" t="s">
        <v>154</v>
      </c>
      <c r="R1" s="181">
        <f ca="1">TODAY()</f>
        <v>45652</v>
      </c>
    </row>
    <row r="2" spans="1:19" ht="78.75" customHeight="1" x14ac:dyDescent="0.3">
      <c r="A2" s="285" t="s">
        <v>19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124"/>
      <c r="R2" s="124"/>
    </row>
    <row r="3" spans="1:19" s="2" customFormat="1" ht="45.75" x14ac:dyDescent="0.3">
      <c r="A3" s="286" t="s">
        <v>0</v>
      </c>
      <c r="B3" s="287" t="s">
        <v>176</v>
      </c>
      <c r="C3" s="287" t="s">
        <v>5</v>
      </c>
      <c r="D3" s="286" t="s">
        <v>150</v>
      </c>
      <c r="E3" s="286"/>
      <c r="F3" s="288" t="s">
        <v>68</v>
      </c>
      <c r="G3" s="289" t="s">
        <v>14</v>
      </c>
      <c r="H3" s="289"/>
      <c r="I3" s="290" t="s">
        <v>152</v>
      </c>
      <c r="J3" s="291" t="s">
        <v>23</v>
      </c>
      <c r="K3" s="292" t="s">
        <v>144</v>
      </c>
      <c r="L3" s="292" t="s">
        <v>145</v>
      </c>
      <c r="M3" s="289" t="s">
        <v>153</v>
      </c>
      <c r="N3" s="289" t="s">
        <v>22</v>
      </c>
      <c r="O3" s="289" t="s">
        <v>7</v>
      </c>
      <c r="P3" s="289"/>
      <c r="Q3" s="278" t="s">
        <v>17</v>
      </c>
      <c r="R3" s="278" t="s">
        <v>18</v>
      </c>
      <c r="S3" s="120"/>
    </row>
    <row r="4" spans="1:19" s="2" customFormat="1" ht="63" customHeight="1" x14ac:dyDescent="0.3">
      <c r="A4" s="286"/>
      <c r="B4" s="287"/>
      <c r="C4" s="287"/>
      <c r="D4" s="188" t="s">
        <v>6</v>
      </c>
      <c r="E4" s="127" t="s">
        <v>151</v>
      </c>
      <c r="F4" s="288"/>
      <c r="G4" s="189" t="s">
        <v>69</v>
      </c>
      <c r="H4" s="189" t="s">
        <v>13</v>
      </c>
      <c r="I4" s="290"/>
      <c r="J4" s="291"/>
      <c r="K4" s="292"/>
      <c r="L4" s="292"/>
      <c r="M4" s="289"/>
      <c r="N4" s="289"/>
      <c r="O4" s="189" t="s">
        <v>21</v>
      </c>
      <c r="P4" s="198" t="s">
        <v>4</v>
      </c>
      <c r="Q4" s="279"/>
      <c r="R4" s="279"/>
      <c r="S4" s="17"/>
    </row>
    <row r="5" spans="1:19" s="18" customFormat="1" x14ac:dyDescent="0.3">
      <c r="A5" s="199">
        <v>1</v>
      </c>
      <c r="B5" s="188">
        <v>2</v>
      </c>
      <c r="C5" s="188">
        <v>3</v>
      </c>
      <c r="D5" s="188">
        <v>4</v>
      </c>
      <c r="E5" s="188">
        <v>5</v>
      </c>
      <c r="F5" s="136">
        <v>6</v>
      </c>
      <c r="G5" s="128"/>
      <c r="H5" s="128"/>
      <c r="I5" s="128">
        <v>7</v>
      </c>
      <c r="J5" s="136">
        <v>8</v>
      </c>
      <c r="K5" s="137">
        <v>9</v>
      </c>
      <c r="L5" s="137">
        <v>10</v>
      </c>
      <c r="M5" s="128">
        <v>11</v>
      </c>
      <c r="N5" s="128">
        <v>12</v>
      </c>
      <c r="O5" s="128">
        <v>13</v>
      </c>
      <c r="P5" s="128">
        <v>14</v>
      </c>
      <c r="Q5" s="128">
        <v>15</v>
      </c>
      <c r="R5" s="128">
        <v>16</v>
      </c>
      <c r="S5" s="17"/>
    </row>
    <row r="6" spans="1:19" s="18" customFormat="1" hidden="1" x14ac:dyDescent="0.3">
      <c r="A6" s="200"/>
      <c r="B6" s="200"/>
      <c r="C6" s="200"/>
      <c r="D6" s="200"/>
      <c r="E6" s="200"/>
      <c r="F6" s="136"/>
      <c r="G6" s="128"/>
      <c r="H6" s="128"/>
      <c r="I6" s="128"/>
      <c r="J6" s="136"/>
      <c r="K6" s="137"/>
      <c r="L6" s="137"/>
      <c r="M6" s="128"/>
      <c r="N6" s="128"/>
      <c r="O6" s="128"/>
      <c r="P6" s="128"/>
      <c r="Q6" s="128"/>
      <c r="R6" s="128"/>
      <c r="S6" s="17"/>
    </row>
    <row r="7" spans="1:19" s="18" customFormat="1" ht="46.5" x14ac:dyDescent="0.3">
      <c r="A7" s="200"/>
      <c r="B7" s="200" t="s">
        <v>189</v>
      </c>
      <c r="C7" s="200" t="s">
        <v>213</v>
      </c>
      <c r="D7" s="200"/>
      <c r="E7" s="200"/>
      <c r="F7" s="136"/>
      <c r="G7" s="128"/>
      <c r="H7" s="128"/>
      <c r="I7" s="128"/>
      <c r="J7" s="136"/>
      <c r="K7" s="137"/>
      <c r="L7" s="137"/>
      <c r="M7" s="128"/>
      <c r="N7" s="128"/>
      <c r="O7" s="128"/>
      <c r="P7" s="128" t="s">
        <v>214</v>
      </c>
      <c r="Q7" s="128"/>
      <c r="R7" s="128"/>
      <c r="S7" s="17"/>
    </row>
    <row r="8" spans="1:19" s="1" customFormat="1" ht="53.25" customHeight="1" x14ac:dyDescent="0.3">
      <c r="A8" s="43">
        <v>1</v>
      </c>
      <c r="B8" s="19" t="s">
        <v>26</v>
      </c>
      <c r="C8" s="19"/>
      <c r="D8" s="19"/>
      <c r="E8" s="19"/>
      <c r="F8" s="121"/>
      <c r="G8" s="6"/>
      <c r="H8" s="6"/>
      <c r="I8" s="6"/>
      <c r="J8" s="122"/>
      <c r="K8" s="7"/>
      <c r="L8" s="7"/>
      <c r="M8" s="7"/>
      <c r="N8" s="6"/>
      <c r="O8" s="8"/>
      <c r="P8" s="6"/>
      <c r="Q8" s="6"/>
      <c r="R8" s="117"/>
      <c r="S8" s="17"/>
    </row>
    <row r="9" spans="1:19" s="4" customFormat="1" ht="93" x14ac:dyDescent="0.25">
      <c r="A9" s="43" t="s">
        <v>50</v>
      </c>
      <c r="B9" s="127" t="s">
        <v>160</v>
      </c>
      <c r="C9" s="127" t="s">
        <v>161</v>
      </c>
      <c r="D9" s="87"/>
      <c r="E9" s="56"/>
      <c r="F9" s="136"/>
      <c r="G9" s="56"/>
      <c r="H9" s="190"/>
      <c r="I9" s="9"/>
      <c r="J9" s="170"/>
      <c r="K9" s="137"/>
      <c r="L9" s="137"/>
      <c r="M9" s="23"/>
      <c r="N9" s="23"/>
      <c r="O9" s="87">
        <v>2332</v>
      </c>
      <c r="P9" s="188" t="s">
        <v>172</v>
      </c>
      <c r="Q9" s="171"/>
      <c r="R9" s="117"/>
      <c r="S9" s="17">
        <v>1</v>
      </c>
    </row>
    <row r="10" spans="1:19" s="145" customFormat="1" ht="93" x14ac:dyDescent="0.25">
      <c r="A10" s="43" t="s">
        <v>55</v>
      </c>
      <c r="B10" s="127" t="s">
        <v>158</v>
      </c>
      <c r="C10" s="127" t="s">
        <v>212</v>
      </c>
      <c r="D10" s="87"/>
      <c r="E10" s="56"/>
      <c r="F10" s="136"/>
      <c r="G10" s="56"/>
      <c r="H10" s="190"/>
      <c r="I10" s="9"/>
      <c r="J10" s="170"/>
      <c r="K10" s="137"/>
      <c r="L10" s="137"/>
      <c r="M10" s="23"/>
      <c r="N10" s="23"/>
      <c r="O10" s="87"/>
      <c r="P10" s="188" t="s">
        <v>159</v>
      </c>
      <c r="Q10" s="139"/>
      <c r="R10" s="123"/>
      <c r="S10" s="17">
        <v>1</v>
      </c>
    </row>
    <row r="11" spans="1:19" s="126" customFormat="1" ht="69.75" x14ac:dyDescent="0.25">
      <c r="A11" s="43" t="s">
        <v>88</v>
      </c>
      <c r="B11" s="127" t="s">
        <v>89</v>
      </c>
      <c r="C11" s="127" t="s">
        <v>223</v>
      </c>
      <c r="D11" s="87"/>
      <c r="E11" s="56"/>
      <c r="F11" s="136"/>
      <c r="G11" s="56"/>
      <c r="H11" s="203"/>
      <c r="I11" s="9"/>
      <c r="J11" s="170"/>
      <c r="K11" s="137"/>
      <c r="L11" s="137"/>
      <c r="M11" s="23"/>
      <c r="N11" s="23"/>
      <c r="O11" s="87">
        <v>2000</v>
      </c>
      <c r="P11" s="202" t="s">
        <v>224</v>
      </c>
      <c r="Q11" s="139"/>
      <c r="R11" s="123"/>
      <c r="S11" s="17"/>
    </row>
    <row r="12" spans="1:19" s="4" customFormat="1" ht="42.75" customHeight="1" x14ac:dyDescent="0.25">
      <c r="A12" s="43" t="s">
        <v>8</v>
      </c>
      <c r="B12" s="15" t="s">
        <v>12</v>
      </c>
      <c r="C12" s="197"/>
      <c r="D12" s="49"/>
      <c r="E12" s="49"/>
      <c r="F12" s="136"/>
      <c r="G12" s="49"/>
      <c r="H12" s="46"/>
      <c r="I12" s="10"/>
      <c r="J12" s="172"/>
      <c r="K12" s="50"/>
      <c r="L12" s="50"/>
      <c r="M12" s="50"/>
      <c r="N12" s="50"/>
      <c r="O12" s="8"/>
      <c r="P12" s="46"/>
      <c r="Q12" s="40"/>
      <c r="R12" s="40"/>
      <c r="S12" s="17"/>
    </row>
    <row r="13" spans="1:19" s="125" customFormat="1" ht="93" x14ac:dyDescent="0.3">
      <c r="A13" s="43" t="s">
        <v>48</v>
      </c>
      <c r="B13" s="127" t="s">
        <v>157</v>
      </c>
      <c r="C13" s="127" t="s">
        <v>175</v>
      </c>
      <c r="D13" s="141"/>
      <c r="E13" s="108"/>
      <c r="F13" s="130"/>
      <c r="G13" s="108"/>
      <c r="H13" s="110"/>
      <c r="I13" s="111"/>
      <c r="J13" s="134"/>
      <c r="K13" s="113"/>
      <c r="L13" s="135"/>
      <c r="M13" s="114"/>
      <c r="N13" s="114"/>
      <c r="O13" s="183">
        <v>1370</v>
      </c>
      <c r="P13" s="188" t="s">
        <v>173</v>
      </c>
      <c r="Q13" s="106"/>
      <c r="R13" s="123"/>
      <c r="S13" s="17">
        <v>1</v>
      </c>
    </row>
    <row r="14" spans="1:19" s="125" customFormat="1" ht="6.75" customHeight="1" x14ac:dyDescent="0.3">
      <c r="A14" s="43"/>
      <c r="B14" s="105"/>
      <c r="C14" s="105"/>
      <c r="D14" s="141"/>
      <c r="E14" s="108"/>
      <c r="F14" s="130"/>
      <c r="G14" s="108"/>
      <c r="H14" s="110"/>
      <c r="I14" s="111"/>
      <c r="J14" s="134"/>
      <c r="K14" s="113"/>
      <c r="L14" s="135"/>
      <c r="M14" s="114"/>
      <c r="N14" s="114"/>
      <c r="O14" s="141"/>
      <c r="P14" s="116"/>
      <c r="Q14" s="106"/>
      <c r="R14" s="123"/>
      <c r="S14" s="17"/>
    </row>
    <row r="15" spans="1:19" s="1" customFormat="1" ht="48.75" customHeight="1" x14ac:dyDescent="0.3">
      <c r="A15" s="43" t="s">
        <v>9</v>
      </c>
      <c r="B15" s="15" t="s">
        <v>31</v>
      </c>
      <c r="C15" s="20"/>
      <c r="D15" s="20"/>
      <c r="E15" s="20"/>
      <c r="F15" s="182"/>
      <c r="G15" s="20"/>
      <c r="H15" s="20"/>
      <c r="I15" s="20"/>
      <c r="J15" s="80"/>
      <c r="K15" s="20"/>
      <c r="L15" s="20"/>
      <c r="M15" s="20"/>
      <c r="N15" s="20"/>
      <c r="O15" s="8"/>
      <c r="P15" s="46"/>
      <c r="Q15" s="46"/>
      <c r="R15" s="46"/>
      <c r="S15" s="17"/>
    </row>
    <row r="16" spans="1:19" s="4" customFormat="1" ht="93" x14ac:dyDescent="0.25">
      <c r="A16" s="43" t="s">
        <v>51</v>
      </c>
      <c r="B16" s="127" t="s">
        <v>160</v>
      </c>
      <c r="C16" s="127" t="s">
        <v>161</v>
      </c>
      <c r="D16" s="87"/>
      <c r="E16" s="56"/>
      <c r="F16" s="136"/>
      <c r="G16" s="56"/>
      <c r="H16" s="190"/>
      <c r="I16" s="9"/>
      <c r="J16" s="170"/>
      <c r="K16" s="137"/>
      <c r="L16" s="137"/>
      <c r="M16" s="23"/>
      <c r="N16" s="23"/>
      <c r="O16" s="87">
        <v>502</v>
      </c>
      <c r="P16" s="188" t="s">
        <v>174</v>
      </c>
      <c r="Q16" s="171"/>
      <c r="R16" s="117"/>
      <c r="S16" s="17">
        <v>1</v>
      </c>
    </row>
    <row r="17" spans="1:19" s="125" customFormat="1" hidden="1" x14ac:dyDescent="0.3">
      <c r="A17" s="274" t="s">
        <v>1</v>
      </c>
      <c r="B17" s="274"/>
      <c r="C17" s="274"/>
      <c r="D17" s="274"/>
      <c r="E17" s="109"/>
      <c r="F17" s="130"/>
      <c r="G17" s="109"/>
      <c r="H17" s="187"/>
      <c r="I17" s="112"/>
      <c r="J17" s="138"/>
      <c r="K17" s="143"/>
      <c r="L17" s="143"/>
      <c r="M17" s="131"/>
      <c r="N17" s="131"/>
      <c r="O17" s="131"/>
      <c r="P17" s="131"/>
      <c r="Q17" s="146"/>
      <c r="R17" s="146"/>
      <c r="S17" s="17"/>
    </row>
    <row r="18" spans="1:19" s="125" customFormat="1" hidden="1" x14ac:dyDescent="0.3">
      <c r="A18" s="53" t="s">
        <v>10</v>
      </c>
      <c r="B18" s="129" t="s">
        <v>28</v>
      </c>
      <c r="C18" s="129"/>
      <c r="D18" s="109"/>
      <c r="E18" s="109"/>
      <c r="F18" s="130"/>
      <c r="G18" s="109"/>
      <c r="H18" s="109"/>
      <c r="I18" s="112"/>
      <c r="J18" s="130"/>
      <c r="K18" s="109"/>
      <c r="L18" s="109"/>
      <c r="M18" s="109"/>
      <c r="N18" s="131"/>
      <c r="O18" s="131"/>
      <c r="P18" s="132"/>
      <c r="Q18" s="133"/>
      <c r="R18" s="133"/>
      <c r="S18" s="17"/>
    </row>
    <row r="19" spans="1:19" hidden="1" x14ac:dyDescent="0.3">
      <c r="A19" s="43"/>
      <c r="B19" s="105"/>
      <c r="C19" s="106"/>
      <c r="D19" s="108"/>
      <c r="E19" s="108"/>
      <c r="F19" s="130"/>
      <c r="G19" s="108"/>
      <c r="H19" s="110"/>
      <c r="I19" s="111"/>
      <c r="J19" s="134"/>
      <c r="K19" s="113"/>
      <c r="L19" s="135"/>
      <c r="M19" s="114"/>
      <c r="N19" s="114"/>
      <c r="O19" s="114"/>
      <c r="P19" s="116"/>
      <c r="Q19" s="105"/>
      <c r="R19" s="123"/>
    </row>
    <row r="20" spans="1:19" s="125" customFormat="1" hidden="1" x14ac:dyDescent="0.3">
      <c r="A20" s="53" t="s">
        <v>10</v>
      </c>
      <c r="B20" s="142" t="s">
        <v>29</v>
      </c>
      <c r="C20" s="142"/>
      <c r="D20" s="109"/>
      <c r="E20" s="109"/>
      <c r="F20" s="130"/>
      <c r="G20" s="144"/>
      <c r="H20" s="132"/>
      <c r="I20" s="112"/>
      <c r="J20" s="138"/>
      <c r="K20" s="143"/>
      <c r="L20" s="143"/>
      <c r="M20" s="143"/>
      <c r="N20" s="131"/>
      <c r="O20" s="131"/>
      <c r="P20" s="132"/>
      <c r="Q20" s="133"/>
      <c r="R20" s="133"/>
      <c r="S20" s="17"/>
    </row>
    <row r="21" spans="1:19" s="125" customFormat="1" hidden="1" x14ac:dyDescent="0.3">
      <c r="A21" s="43"/>
      <c r="B21" s="105"/>
      <c r="C21" s="105"/>
      <c r="D21" s="116"/>
      <c r="E21" s="108"/>
      <c r="F21" s="130"/>
      <c r="G21" s="108"/>
      <c r="H21" s="110"/>
      <c r="I21" s="111"/>
      <c r="J21" s="138"/>
      <c r="K21" s="113"/>
      <c r="L21" s="113"/>
      <c r="M21" s="114"/>
      <c r="N21" s="114"/>
      <c r="O21" s="115"/>
      <c r="P21" s="116"/>
      <c r="Q21" s="140"/>
      <c r="R21" s="106"/>
      <c r="S21" s="17"/>
    </row>
    <row r="22" spans="1:19" s="125" customFormat="1" hidden="1" x14ac:dyDescent="0.3">
      <c r="A22" s="43"/>
      <c r="B22" s="105"/>
      <c r="C22" s="105"/>
      <c r="D22" s="116"/>
      <c r="E22" s="108"/>
      <c r="F22" s="130"/>
      <c r="G22" s="108"/>
      <c r="H22" s="110"/>
      <c r="I22" s="111"/>
      <c r="J22" s="138"/>
      <c r="K22" s="113"/>
      <c r="L22" s="113"/>
      <c r="M22" s="114"/>
      <c r="N22" s="114"/>
      <c r="O22" s="115"/>
      <c r="P22" s="116"/>
      <c r="Q22" s="140"/>
      <c r="R22" s="106"/>
      <c r="S22" s="17"/>
    </row>
    <row r="23" spans="1:19" s="125" customFormat="1" hidden="1" x14ac:dyDescent="0.3">
      <c r="A23" s="43"/>
      <c r="B23" s="105"/>
      <c r="C23" s="105"/>
      <c r="D23" s="116"/>
      <c r="E23" s="108"/>
      <c r="F23" s="130"/>
      <c r="G23" s="108"/>
      <c r="H23" s="110"/>
      <c r="I23" s="111"/>
      <c r="J23" s="138"/>
      <c r="K23" s="113"/>
      <c r="L23" s="113"/>
      <c r="M23" s="114"/>
      <c r="N23" s="114"/>
      <c r="O23" s="115"/>
      <c r="P23" s="116"/>
      <c r="Q23" s="140"/>
      <c r="R23" s="123"/>
      <c r="S23" s="17"/>
    </row>
    <row r="24" spans="1:19" s="125" customFormat="1" hidden="1" x14ac:dyDescent="0.3">
      <c r="A24" s="43" t="s">
        <v>11</v>
      </c>
      <c r="B24" s="142" t="s">
        <v>39</v>
      </c>
      <c r="C24" s="132"/>
      <c r="D24" s="109"/>
      <c r="E24" s="109"/>
      <c r="F24" s="130"/>
      <c r="G24" s="147"/>
      <c r="H24" s="146"/>
      <c r="I24" s="148"/>
      <c r="J24" s="138"/>
      <c r="K24" s="143"/>
      <c r="L24" s="143"/>
      <c r="M24" s="143"/>
      <c r="N24" s="131"/>
      <c r="O24" s="131"/>
      <c r="P24" s="132"/>
      <c r="Q24" s="132"/>
      <c r="R24" s="132"/>
      <c r="S24" s="17"/>
    </row>
    <row r="25" spans="1:19" s="125" customFormat="1" hidden="1" x14ac:dyDescent="0.3">
      <c r="A25" s="43"/>
      <c r="B25" s="105"/>
      <c r="C25" s="105"/>
      <c r="D25" s="149"/>
      <c r="E25" s="108"/>
      <c r="F25" s="130"/>
      <c r="G25" s="108"/>
      <c r="H25" s="110"/>
      <c r="I25" s="111"/>
      <c r="J25" s="138"/>
      <c r="K25" s="113"/>
      <c r="L25" s="113"/>
      <c r="M25" s="114"/>
      <c r="N25" s="114"/>
      <c r="O25" s="115"/>
      <c r="P25" s="116"/>
      <c r="Q25" s="140"/>
      <c r="R25" s="106"/>
      <c r="S25" s="17"/>
    </row>
    <row r="26" spans="1:19" hidden="1" x14ac:dyDescent="0.3">
      <c r="A26" s="43"/>
      <c r="B26" s="105"/>
      <c r="C26" s="105"/>
      <c r="D26" s="149"/>
      <c r="E26" s="108"/>
      <c r="F26" s="130"/>
      <c r="G26" s="108"/>
      <c r="H26" s="110"/>
      <c r="I26" s="111"/>
      <c r="J26" s="138"/>
      <c r="K26" s="113"/>
      <c r="L26" s="113"/>
      <c r="M26" s="114"/>
      <c r="N26" s="114"/>
      <c r="O26" s="115"/>
      <c r="P26" s="116"/>
      <c r="Q26" s="150"/>
      <c r="R26" s="151"/>
    </row>
    <row r="27" spans="1:19" hidden="1" x14ac:dyDescent="0.3">
      <c r="A27" s="43"/>
      <c r="B27" s="105"/>
      <c r="C27" s="105"/>
      <c r="D27" s="149"/>
      <c r="E27" s="108"/>
      <c r="F27" s="130"/>
      <c r="G27" s="108"/>
      <c r="H27" s="110"/>
      <c r="I27" s="111"/>
      <c r="J27" s="138"/>
      <c r="K27" s="113"/>
      <c r="L27" s="113"/>
      <c r="M27" s="114"/>
      <c r="N27" s="114"/>
      <c r="O27" s="115"/>
      <c r="P27" s="116"/>
      <c r="Q27" s="150"/>
      <c r="R27" s="151"/>
    </row>
    <row r="28" spans="1:19" hidden="1" x14ac:dyDescent="0.3">
      <c r="A28" s="43" t="s">
        <v>32</v>
      </c>
      <c r="B28" s="142" t="s">
        <v>72</v>
      </c>
      <c r="C28" s="132"/>
      <c r="D28" s="109"/>
      <c r="E28" s="109"/>
      <c r="F28" s="130"/>
      <c r="G28" s="144"/>
      <c r="H28" s="132"/>
      <c r="I28" s="112"/>
      <c r="J28" s="138"/>
      <c r="K28" s="143"/>
      <c r="L28" s="143"/>
      <c r="M28" s="143"/>
      <c r="N28" s="131"/>
      <c r="O28" s="131"/>
      <c r="P28" s="152"/>
      <c r="Q28" s="153"/>
      <c r="R28" s="153"/>
    </row>
    <row r="29" spans="1:19" s="125" customFormat="1" hidden="1" x14ac:dyDescent="0.3">
      <c r="A29" s="43"/>
      <c r="B29" s="105"/>
      <c r="C29" s="105"/>
      <c r="D29" s="149"/>
      <c r="E29" s="108"/>
      <c r="F29" s="130"/>
      <c r="G29" s="108"/>
      <c r="H29" s="110"/>
      <c r="I29" s="111"/>
      <c r="J29" s="138"/>
      <c r="K29" s="113"/>
      <c r="L29" s="113"/>
      <c r="M29" s="114"/>
      <c r="N29" s="114"/>
      <c r="O29" s="115"/>
      <c r="P29" s="116"/>
      <c r="Q29" s="139"/>
      <c r="R29" s="106"/>
      <c r="S29" s="17"/>
    </row>
    <row r="30" spans="1:19" hidden="1" x14ac:dyDescent="0.3">
      <c r="A30" s="43"/>
      <c r="B30" s="106"/>
      <c r="C30" s="106"/>
      <c r="D30" s="154"/>
      <c r="E30" s="108"/>
      <c r="F30" s="130"/>
      <c r="G30" s="108"/>
      <c r="H30" s="110"/>
      <c r="I30" s="111"/>
      <c r="J30" s="138"/>
      <c r="K30" s="113"/>
      <c r="L30" s="113"/>
      <c r="M30" s="114"/>
      <c r="N30" s="114"/>
      <c r="O30" s="114"/>
      <c r="P30" s="110"/>
      <c r="Q30" s="106"/>
      <c r="R30" s="106"/>
    </row>
    <row r="31" spans="1:19" hidden="1" x14ac:dyDescent="0.3">
      <c r="A31" s="43" t="s">
        <v>34</v>
      </c>
      <c r="B31" s="142" t="s">
        <v>60</v>
      </c>
      <c r="C31" s="132"/>
      <c r="D31" s="109"/>
      <c r="E31" s="109"/>
      <c r="F31" s="130"/>
      <c r="G31" s="144"/>
      <c r="H31" s="132"/>
      <c r="I31" s="112"/>
      <c r="J31" s="138"/>
      <c r="K31" s="143"/>
      <c r="L31" s="143"/>
      <c r="M31" s="143"/>
      <c r="N31" s="131"/>
      <c r="O31" s="131"/>
      <c r="P31" s="131"/>
      <c r="Q31" s="131"/>
      <c r="R31" s="131"/>
    </row>
    <row r="32" spans="1:19" s="125" customFormat="1" hidden="1" x14ac:dyDescent="0.3">
      <c r="A32" s="43"/>
      <c r="B32" s="106"/>
      <c r="C32" s="106"/>
      <c r="D32" s="154"/>
      <c r="E32" s="108"/>
      <c r="F32" s="130"/>
      <c r="G32" s="108"/>
      <c r="H32" s="110"/>
      <c r="I32" s="111"/>
      <c r="J32" s="138"/>
      <c r="K32" s="113"/>
      <c r="L32" s="135"/>
      <c r="M32" s="114"/>
      <c r="N32" s="114"/>
      <c r="O32" s="114"/>
      <c r="P32" s="110"/>
      <c r="Q32" s="106"/>
      <c r="R32" s="106"/>
      <c r="S32" s="17"/>
    </row>
    <row r="33" spans="1:19" s="125" customFormat="1" hidden="1" x14ac:dyDescent="0.3">
      <c r="A33" s="53" t="s">
        <v>33</v>
      </c>
      <c r="B33" s="142" t="s">
        <v>149</v>
      </c>
      <c r="C33" s="142"/>
      <c r="D33" s="109"/>
      <c r="E33" s="109"/>
      <c r="F33" s="130"/>
      <c r="G33" s="144"/>
      <c r="H33" s="132"/>
      <c r="I33" s="112"/>
      <c r="J33" s="130"/>
      <c r="K33" s="109"/>
      <c r="L33" s="109"/>
      <c r="M33" s="131"/>
      <c r="N33" s="131"/>
      <c r="O33" s="131"/>
      <c r="P33" s="132"/>
      <c r="Q33" s="133"/>
      <c r="R33" s="133"/>
      <c r="S33" s="17"/>
    </row>
    <row r="34" spans="1:19" hidden="1" x14ac:dyDescent="0.3">
      <c r="A34" s="43"/>
      <c r="B34" s="105"/>
      <c r="C34" s="105"/>
      <c r="D34" s="149"/>
      <c r="E34" s="108"/>
      <c r="F34" s="130"/>
      <c r="G34" s="108"/>
      <c r="H34" s="110"/>
      <c r="I34" s="111"/>
      <c r="J34" s="138"/>
      <c r="K34" s="113"/>
      <c r="L34" s="135"/>
      <c r="M34" s="114"/>
      <c r="N34" s="114"/>
      <c r="O34" s="115"/>
      <c r="P34" s="116"/>
      <c r="Q34" s="155"/>
      <c r="R34" s="155"/>
    </row>
    <row r="35" spans="1:19" hidden="1" x14ac:dyDescent="0.3">
      <c r="A35" s="43"/>
      <c r="B35" s="105"/>
      <c r="C35" s="105"/>
      <c r="D35" s="149"/>
      <c r="E35" s="108"/>
      <c r="F35" s="130"/>
      <c r="G35" s="108"/>
      <c r="H35" s="110"/>
      <c r="I35" s="111"/>
      <c r="J35" s="138"/>
      <c r="K35" s="113"/>
      <c r="L35" s="135"/>
      <c r="M35" s="114"/>
      <c r="N35" s="114"/>
      <c r="O35" s="115"/>
      <c r="P35" s="116"/>
      <c r="Q35" s="155"/>
      <c r="R35" s="155"/>
    </row>
    <row r="36" spans="1:19" s="125" customFormat="1" hidden="1" x14ac:dyDescent="0.3">
      <c r="A36" s="53" t="s">
        <v>33</v>
      </c>
      <c r="B36" s="142" t="s">
        <v>156</v>
      </c>
      <c r="C36" s="142"/>
      <c r="D36" s="109"/>
      <c r="E36" s="109"/>
      <c r="F36" s="130"/>
      <c r="G36" s="144"/>
      <c r="H36" s="132"/>
      <c r="I36" s="112"/>
      <c r="J36" s="130"/>
      <c r="K36" s="109"/>
      <c r="L36" s="109"/>
      <c r="M36" s="131"/>
      <c r="N36" s="131"/>
      <c r="O36" s="131"/>
      <c r="P36" s="132"/>
      <c r="Q36" s="133"/>
      <c r="R36" s="133"/>
      <c r="S36" s="17"/>
    </row>
    <row r="37" spans="1:19" hidden="1" x14ac:dyDescent="0.3">
      <c r="A37" s="43"/>
      <c r="B37" s="105"/>
      <c r="C37" s="105"/>
      <c r="D37" s="149"/>
      <c r="E37" s="108"/>
      <c r="F37" s="130"/>
      <c r="G37" s="108"/>
      <c r="H37" s="110"/>
      <c r="I37" s="111"/>
      <c r="J37" s="138"/>
      <c r="K37" s="113"/>
      <c r="L37" s="135"/>
      <c r="M37" s="114"/>
      <c r="N37" s="114"/>
      <c r="O37" s="115"/>
      <c r="P37" s="116"/>
      <c r="Q37" s="155"/>
      <c r="R37" s="155"/>
    </row>
    <row r="38" spans="1:19" hidden="1" x14ac:dyDescent="0.3">
      <c r="A38" s="43"/>
      <c r="B38" s="105"/>
      <c r="C38" s="105"/>
      <c r="D38" s="149"/>
      <c r="E38" s="108"/>
      <c r="F38" s="130"/>
      <c r="G38" s="108"/>
      <c r="H38" s="110"/>
      <c r="I38" s="111"/>
      <c r="J38" s="138"/>
      <c r="K38" s="113"/>
      <c r="L38" s="135"/>
      <c r="M38" s="114"/>
      <c r="N38" s="114"/>
      <c r="O38" s="115"/>
      <c r="P38" s="116"/>
      <c r="Q38" s="155"/>
      <c r="R38" s="155"/>
    </row>
    <row r="39" spans="1:19" s="125" customFormat="1" hidden="1" x14ac:dyDescent="0.3">
      <c r="A39" s="53" t="s">
        <v>34</v>
      </c>
      <c r="B39" s="129" t="s">
        <v>40</v>
      </c>
      <c r="C39" s="129"/>
      <c r="D39" s="109"/>
      <c r="E39" s="109"/>
      <c r="F39" s="130"/>
      <c r="G39" s="109"/>
      <c r="H39" s="109"/>
      <c r="I39" s="112"/>
      <c r="J39" s="130"/>
      <c r="K39" s="109"/>
      <c r="L39" s="109"/>
      <c r="M39" s="131"/>
      <c r="N39" s="131"/>
      <c r="O39" s="131"/>
      <c r="P39" s="132"/>
      <c r="Q39" s="133"/>
      <c r="R39" s="133"/>
      <c r="S39" s="17"/>
    </row>
    <row r="40" spans="1:19" s="125" customFormat="1" hidden="1" x14ac:dyDescent="0.3">
      <c r="A40" s="53" t="s">
        <v>35</v>
      </c>
      <c r="B40" s="129" t="s">
        <v>41</v>
      </c>
      <c r="C40" s="129"/>
      <c r="D40" s="109"/>
      <c r="E40" s="109"/>
      <c r="F40" s="130"/>
      <c r="G40" s="109"/>
      <c r="H40" s="109"/>
      <c r="I40" s="112"/>
      <c r="J40" s="130"/>
      <c r="K40" s="109"/>
      <c r="L40" s="109"/>
      <c r="M40" s="131"/>
      <c r="N40" s="131"/>
      <c r="O40" s="131"/>
      <c r="P40" s="132"/>
      <c r="Q40" s="133"/>
      <c r="R40" s="133"/>
      <c r="S40" s="17"/>
    </row>
    <row r="41" spans="1:19" s="125" customFormat="1" hidden="1" x14ac:dyDescent="0.3">
      <c r="A41" s="43"/>
      <c r="B41" s="105"/>
      <c r="C41" s="105"/>
      <c r="D41" s="107"/>
      <c r="E41" s="108"/>
      <c r="F41" s="130"/>
      <c r="G41" s="108"/>
      <c r="H41" s="110"/>
      <c r="I41" s="111"/>
      <c r="J41" s="134"/>
      <c r="K41" s="113"/>
      <c r="L41" s="113"/>
      <c r="M41" s="114"/>
      <c r="N41" s="114"/>
      <c r="O41" s="115"/>
      <c r="P41" s="116"/>
      <c r="Q41" s="106"/>
      <c r="R41" s="106"/>
      <c r="S41" s="17"/>
    </row>
    <row r="42" spans="1:19" s="125" customFormat="1" hidden="1" x14ac:dyDescent="0.3">
      <c r="A42" s="43"/>
      <c r="B42" s="105"/>
      <c r="C42" s="105"/>
      <c r="D42" s="149"/>
      <c r="E42" s="108"/>
      <c r="F42" s="130"/>
      <c r="G42" s="108"/>
      <c r="H42" s="110"/>
      <c r="I42" s="111"/>
      <c r="J42" s="134"/>
      <c r="K42" s="113"/>
      <c r="L42" s="113"/>
      <c r="M42" s="114"/>
      <c r="N42" s="114"/>
      <c r="O42" s="149"/>
      <c r="P42" s="116"/>
      <c r="Q42" s="106"/>
      <c r="R42" s="156"/>
      <c r="S42" s="17"/>
    </row>
    <row r="43" spans="1:19" s="125" customFormat="1" hidden="1" x14ac:dyDescent="0.3">
      <c r="A43" s="43"/>
      <c r="B43" s="129" t="s">
        <v>42</v>
      </c>
      <c r="C43" s="129"/>
      <c r="D43" s="109"/>
      <c r="E43" s="109"/>
      <c r="F43" s="130"/>
      <c r="G43" s="109"/>
      <c r="H43" s="109"/>
      <c r="I43" s="112"/>
      <c r="J43" s="130"/>
      <c r="K43" s="109"/>
      <c r="L43" s="109"/>
      <c r="M43" s="131"/>
      <c r="N43" s="131"/>
      <c r="O43" s="131"/>
      <c r="P43" s="132"/>
      <c r="Q43" s="133"/>
      <c r="R43" s="133"/>
      <c r="S43" s="17"/>
    </row>
    <row r="44" spans="1:19" s="125" customFormat="1" hidden="1" x14ac:dyDescent="0.3">
      <c r="A44" s="43"/>
      <c r="B44" s="106"/>
      <c r="C44" s="106"/>
      <c r="D44" s="107"/>
      <c r="E44" s="108"/>
      <c r="F44" s="130"/>
      <c r="G44" s="108"/>
      <c r="H44" s="110"/>
      <c r="I44" s="111"/>
      <c r="J44" s="134"/>
      <c r="K44" s="113"/>
      <c r="L44" s="113"/>
      <c r="M44" s="114"/>
      <c r="N44" s="114"/>
      <c r="O44" s="115"/>
      <c r="P44" s="116"/>
      <c r="Q44" s="157"/>
      <c r="R44" s="158"/>
      <c r="S44" s="17"/>
    </row>
    <row r="45" spans="1:19" s="125" customFormat="1" hidden="1" x14ac:dyDescent="0.3">
      <c r="A45" s="53" t="s">
        <v>36</v>
      </c>
      <c r="B45" s="142" t="s">
        <v>27</v>
      </c>
      <c r="C45" s="132"/>
      <c r="D45" s="109"/>
      <c r="E45" s="109"/>
      <c r="F45" s="130"/>
      <c r="G45" s="147"/>
      <c r="H45" s="146"/>
      <c r="I45" s="148"/>
      <c r="J45" s="138"/>
      <c r="K45" s="143"/>
      <c r="L45" s="143"/>
      <c r="M45" s="131"/>
      <c r="N45" s="131"/>
      <c r="O45" s="131"/>
      <c r="P45" s="132"/>
      <c r="Q45" s="133"/>
      <c r="R45" s="133"/>
      <c r="S45" s="17"/>
    </row>
    <row r="46" spans="1:19" hidden="1" x14ac:dyDescent="0.3">
      <c r="A46" s="43"/>
      <c r="B46" s="105"/>
      <c r="C46" s="105"/>
      <c r="D46" s="107"/>
      <c r="E46" s="108"/>
      <c r="F46" s="130"/>
      <c r="G46" s="107"/>
      <c r="H46" s="116"/>
      <c r="I46" s="111"/>
      <c r="J46" s="138"/>
      <c r="K46" s="113"/>
      <c r="L46" s="135"/>
      <c r="M46" s="115"/>
      <c r="N46" s="115"/>
      <c r="O46" s="115"/>
      <c r="P46" s="116"/>
      <c r="Q46" s="139"/>
      <c r="R46" s="139"/>
    </row>
    <row r="47" spans="1:19" hidden="1" x14ac:dyDescent="0.3">
      <c r="A47" s="43"/>
      <c r="B47" s="105"/>
      <c r="C47" s="105"/>
      <c r="D47" s="116"/>
      <c r="E47" s="108"/>
      <c r="F47" s="130"/>
      <c r="G47" s="107"/>
      <c r="H47" s="116"/>
      <c r="I47" s="111"/>
      <c r="J47" s="138"/>
      <c r="K47" s="113"/>
      <c r="L47" s="135"/>
      <c r="M47" s="115"/>
      <c r="N47" s="115"/>
      <c r="O47" s="115"/>
      <c r="P47" s="116"/>
      <c r="Q47" s="106"/>
      <c r="R47" s="139"/>
    </row>
    <row r="48" spans="1:19" s="125" customFormat="1" ht="11.25" customHeight="1" x14ac:dyDescent="0.3">
      <c r="A48" s="43"/>
      <c r="B48" s="105"/>
      <c r="C48" s="105"/>
      <c r="D48" s="154"/>
      <c r="E48" s="108"/>
      <c r="F48" s="130"/>
      <c r="G48" s="107"/>
      <c r="H48" s="116"/>
      <c r="I48" s="111"/>
      <c r="J48" s="138"/>
      <c r="K48" s="113"/>
      <c r="L48" s="135"/>
      <c r="M48" s="115"/>
      <c r="N48" s="115"/>
      <c r="O48" s="149"/>
      <c r="P48" s="116"/>
      <c r="Q48" s="105"/>
      <c r="R48" s="105"/>
      <c r="S48" s="17"/>
    </row>
    <row r="49" spans="1:19" s="1" customFormat="1" ht="45.75" customHeight="1" x14ac:dyDescent="0.3">
      <c r="A49" s="53" t="s">
        <v>10</v>
      </c>
      <c r="B49" s="19" t="s">
        <v>3</v>
      </c>
      <c r="C49" s="19"/>
      <c r="D49" s="8"/>
      <c r="E49" s="49"/>
      <c r="F49" s="136"/>
      <c r="G49" s="14"/>
      <c r="H49" s="12"/>
      <c r="I49" s="10"/>
      <c r="J49" s="172"/>
      <c r="K49" s="50"/>
      <c r="L49" s="50"/>
      <c r="M49" s="8"/>
      <c r="N49" s="49"/>
      <c r="O49" s="14"/>
      <c r="P49" s="46"/>
      <c r="Q49" s="6"/>
      <c r="R49" s="6"/>
      <c r="S49" s="17"/>
    </row>
    <row r="50" spans="1:19" s="1" customFormat="1" ht="55.5" customHeight="1" x14ac:dyDescent="0.3">
      <c r="A50" s="43" t="s">
        <v>49</v>
      </c>
      <c r="B50" s="127" t="s">
        <v>162</v>
      </c>
      <c r="C50" s="127" t="s">
        <v>163</v>
      </c>
      <c r="D50" s="192"/>
      <c r="E50" s="56"/>
      <c r="F50" s="173"/>
      <c r="G50" s="192"/>
      <c r="H50" s="193"/>
      <c r="I50" s="196"/>
      <c r="J50" s="174"/>
      <c r="K50" s="195"/>
      <c r="L50" s="175"/>
      <c r="M50" s="194"/>
      <c r="N50" s="194"/>
      <c r="O50" s="55">
        <v>0</v>
      </c>
      <c r="P50" s="188" t="s">
        <v>216</v>
      </c>
      <c r="Q50" s="176"/>
      <c r="R50" s="186"/>
      <c r="S50" s="17">
        <v>1</v>
      </c>
    </row>
    <row r="51" spans="1:19" s="125" customFormat="1" ht="69.75" x14ac:dyDescent="0.3">
      <c r="A51" s="43" t="s">
        <v>147</v>
      </c>
      <c r="B51" s="127" t="s">
        <v>167</v>
      </c>
      <c r="C51" s="127" t="s">
        <v>168</v>
      </c>
      <c r="D51" s="163"/>
      <c r="E51" s="108"/>
      <c r="F51" s="164"/>
      <c r="G51" s="163"/>
      <c r="H51" s="166"/>
      <c r="I51" s="167"/>
      <c r="J51" s="168"/>
      <c r="K51" s="169"/>
      <c r="L51" s="159"/>
      <c r="M51" s="165"/>
      <c r="N51" s="165"/>
      <c r="O51" s="55">
        <v>167</v>
      </c>
      <c r="P51" s="127" t="s">
        <v>215</v>
      </c>
      <c r="Q51" s="156"/>
      <c r="R51" s="155"/>
      <c r="S51" s="17">
        <v>1</v>
      </c>
    </row>
    <row r="52" spans="1:19" s="125" customFormat="1" ht="69.75" x14ac:dyDescent="0.3">
      <c r="A52" s="43" t="s">
        <v>203</v>
      </c>
      <c r="B52" s="127" t="s">
        <v>170</v>
      </c>
      <c r="C52" s="127" t="s">
        <v>171</v>
      </c>
      <c r="D52" s="163"/>
      <c r="E52" s="108"/>
      <c r="F52" s="164"/>
      <c r="G52" s="163"/>
      <c r="H52" s="166"/>
      <c r="I52" s="167"/>
      <c r="J52" s="168"/>
      <c r="K52" s="169"/>
      <c r="L52" s="159"/>
      <c r="M52" s="165"/>
      <c r="N52" s="165"/>
      <c r="O52" s="55">
        <v>424</v>
      </c>
      <c r="P52" s="127" t="s">
        <v>215</v>
      </c>
      <c r="Q52" s="156"/>
      <c r="R52" s="155"/>
      <c r="S52" s="17">
        <v>1</v>
      </c>
    </row>
    <row r="53" spans="1:19" s="125" customFormat="1" ht="69.75" x14ac:dyDescent="0.3">
      <c r="A53" s="43" t="s">
        <v>204</v>
      </c>
      <c r="B53" s="127" t="s">
        <v>89</v>
      </c>
      <c r="C53" s="127" t="s">
        <v>184</v>
      </c>
      <c r="D53" s="128"/>
      <c r="E53" s="56"/>
      <c r="F53" s="136"/>
      <c r="G53" s="56"/>
      <c r="H53" s="190"/>
      <c r="I53" s="9"/>
      <c r="J53" s="170"/>
      <c r="K53" s="137"/>
      <c r="L53" s="177"/>
      <c r="M53" s="23"/>
      <c r="N53" s="23"/>
      <c r="O53" s="52">
        <v>1101</v>
      </c>
      <c r="P53" s="127" t="s">
        <v>215</v>
      </c>
      <c r="Q53" s="156"/>
      <c r="R53" s="155"/>
      <c r="S53" s="17">
        <v>1</v>
      </c>
    </row>
    <row r="54" spans="1:19" s="125" customFormat="1" ht="8.25" customHeight="1" x14ac:dyDescent="0.3">
      <c r="A54" s="43"/>
      <c r="B54" s="127"/>
      <c r="C54" s="127"/>
      <c r="D54" s="128"/>
      <c r="E54" s="56"/>
      <c r="F54" s="136"/>
      <c r="G54" s="56"/>
      <c r="H54" s="190"/>
      <c r="I54" s="9"/>
      <c r="J54" s="170"/>
      <c r="K54" s="137"/>
      <c r="L54" s="177"/>
      <c r="M54" s="23"/>
      <c r="N54" s="23"/>
      <c r="O54" s="52"/>
      <c r="P54" s="127"/>
      <c r="Q54" s="156"/>
      <c r="R54" s="155"/>
      <c r="S54" s="17"/>
    </row>
    <row r="55" spans="1:19" s="1" customFormat="1" ht="110.25" customHeight="1" x14ac:dyDescent="0.3">
      <c r="A55" s="53" t="s">
        <v>11</v>
      </c>
      <c r="B55" s="275" t="s">
        <v>196</v>
      </c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7"/>
      <c r="Q55" s="6"/>
      <c r="R55" s="6"/>
      <c r="S55" s="17"/>
    </row>
    <row r="56" spans="1:19" s="125" customFormat="1" ht="69.75" x14ac:dyDescent="0.3">
      <c r="A56" s="43" t="s">
        <v>46</v>
      </c>
      <c r="B56" s="127" t="s">
        <v>89</v>
      </c>
      <c r="C56" s="127" t="s">
        <v>185</v>
      </c>
      <c r="D56" s="128"/>
      <c r="E56" s="56"/>
      <c r="F56" s="136"/>
      <c r="G56" s="56"/>
      <c r="H56" s="190"/>
      <c r="I56" s="9"/>
      <c r="J56" s="170"/>
      <c r="K56" s="137"/>
      <c r="L56" s="177"/>
      <c r="M56" s="23"/>
      <c r="N56" s="23"/>
      <c r="O56" s="52">
        <v>0</v>
      </c>
      <c r="P56" s="52" t="s">
        <v>195</v>
      </c>
      <c r="Q56" s="156"/>
      <c r="R56" s="155"/>
      <c r="S56" s="17">
        <v>1</v>
      </c>
    </row>
    <row r="57" spans="1:19" s="125" customFormat="1" ht="69.75" x14ac:dyDescent="0.3">
      <c r="A57" s="43" t="s">
        <v>103</v>
      </c>
      <c r="B57" s="191" t="s">
        <v>170</v>
      </c>
      <c r="C57" s="127" t="s">
        <v>198</v>
      </c>
      <c r="D57" s="128"/>
      <c r="E57" s="56"/>
      <c r="F57" s="136"/>
      <c r="G57" s="56"/>
      <c r="H57" s="190"/>
      <c r="I57" s="9"/>
      <c r="J57" s="170"/>
      <c r="K57" s="137"/>
      <c r="L57" s="177"/>
      <c r="M57" s="23"/>
      <c r="N57" s="23"/>
      <c r="O57" s="52">
        <v>0</v>
      </c>
      <c r="P57" s="52" t="s">
        <v>199</v>
      </c>
      <c r="Q57" s="156"/>
      <c r="R57" s="155"/>
      <c r="S57" s="17">
        <v>1</v>
      </c>
    </row>
    <row r="58" spans="1:19" s="125" customFormat="1" ht="46.5" x14ac:dyDescent="0.3">
      <c r="A58" s="43" t="s">
        <v>104</v>
      </c>
      <c r="B58" s="191" t="s">
        <v>190</v>
      </c>
      <c r="C58" s="127" t="s">
        <v>191</v>
      </c>
      <c r="D58" s="128"/>
      <c r="E58" s="56"/>
      <c r="F58" s="136"/>
      <c r="G58" s="56"/>
      <c r="H58" s="190"/>
      <c r="I58" s="9"/>
      <c r="J58" s="170"/>
      <c r="K58" s="137"/>
      <c r="L58" s="177"/>
      <c r="M58" s="23"/>
      <c r="N58" s="23"/>
      <c r="O58" s="52">
        <v>0</v>
      </c>
      <c r="P58" s="52" t="s">
        <v>193</v>
      </c>
      <c r="Q58" s="156"/>
      <c r="R58" s="155"/>
      <c r="S58" s="17">
        <v>1</v>
      </c>
    </row>
    <row r="59" spans="1:19" s="125" customFormat="1" ht="46.5" x14ac:dyDescent="0.3">
      <c r="A59" s="43" t="s">
        <v>129</v>
      </c>
      <c r="B59" s="191" t="s">
        <v>155</v>
      </c>
      <c r="C59" s="127" t="s">
        <v>191</v>
      </c>
      <c r="D59" s="128"/>
      <c r="E59" s="56"/>
      <c r="F59" s="136"/>
      <c r="G59" s="56"/>
      <c r="H59" s="190"/>
      <c r="I59" s="9"/>
      <c r="J59" s="170"/>
      <c r="K59" s="137"/>
      <c r="L59" s="177"/>
      <c r="M59" s="23"/>
      <c r="N59" s="23"/>
      <c r="O59" s="52">
        <v>0</v>
      </c>
      <c r="P59" s="52" t="s">
        <v>192</v>
      </c>
      <c r="Q59" s="156"/>
      <c r="R59" s="155"/>
      <c r="S59" s="17">
        <v>1</v>
      </c>
    </row>
    <row r="60" spans="1:19" s="125" customFormat="1" ht="46.5" x14ac:dyDescent="0.3">
      <c r="A60" s="43" t="s">
        <v>205</v>
      </c>
      <c r="B60" s="127" t="s">
        <v>189</v>
      </c>
      <c r="C60" s="127" t="s">
        <v>194</v>
      </c>
      <c r="D60" s="128"/>
      <c r="E60" s="56"/>
      <c r="F60" s="136"/>
      <c r="G60" s="56"/>
      <c r="H60" s="190"/>
      <c r="I60" s="9"/>
      <c r="J60" s="170"/>
      <c r="K60" s="137"/>
      <c r="L60" s="177"/>
      <c r="M60" s="23"/>
      <c r="N60" s="23"/>
      <c r="O60" s="52">
        <v>0</v>
      </c>
      <c r="P60" s="52" t="s">
        <v>197</v>
      </c>
      <c r="Q60" s="156"/>
      <c r="R60" s="155"/>
      <c r="S60" s="17">
        <v>1</v>
      </c>
    </row>
    <row r="61" spans="1:19" s="1" customFormat="1" ht="46.5" x14ac:dyDescent="0.3">
      <c r="A61" s="43" t="s">
        <v>206</v>
      </c>
      <c r="B61" s="127" t="s">
        <v>186</v>
      </c>
      <c r="C61" s="127" t="s">
        <v>187</v>
      </c>
      <c r="D61" s="128"/>
      <c r="E61" s="128"/>
      <c r="F61" s="136"/>
      <c r="G61" s="128"/>
      <c r="H61" s="188"/>
      <c r="I61" s="24"/>
      <c r="J61" s="172"/>
      <c r="K61" s="137"/>
      <c r="L61" s="137"/>
      <c r="M61" s="52"/>
      <c r="N61" s="52"/>
      <c r="O61" s="55">
        <v>0</v>
      </c>
      <c r="P61" s="55" t="s">
        <v>188</v>
      </c>
      <c r="Q61" s="176"/>
      <c r="R61" s="117"/>
      <c r="S61" s="17">
        <v>1</v>
      </c>
    </row>
    <row r="62" spans="1:19" s="1" customFormat="1" ht="107.25" customHeight="1" x14ac:dyDescent="0.3">
      <c r="A62" s="53" t="s">
        <v>32</v>
      </c>
      <c r="B62" s="275" t="s">
        <v>202</v>
      </c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7"/>
      <c r="Q62" s="6"/>
      <c r="R62" s="6"/>
      <c r="S62" s="17"/>
    </row>
    <row r="63" spans="1:19" s="125" customFormat="1" ht="69.75" x14ac:dyDescent="0.3">
      <c r="A63" s="43" t="s">
        <v>52</v>
      </c>
      <c r="B63" s="127" t="s">
        <v>89</v>
      </c>
      <c r="C63" s="127" t="s">
        <v>200</v>
      </c>
      <c r="D63" s="107"/>
      <c r="E63" s="107">
        <f>ROUND((D63/12*$S$3),0)</f>
        <v>0</v>
      </c>
      <c r="F63" s="130">
        <f t="shared" ref="F63:F64" si="0">G63+H63</f>
        <v>0</v>
      </c>
      <c r="G63" s="107"/>
      <c r="H63" s="166"/>
      <c r="I63" s="167" t="e">
        <f t="shared" ref="I63:I64" si="1">ROUND(F63/E63*100,2)</f>
        <v>#DIV/0!</v>
      </c>
      <c r="J63" s="168" t="e">
        <f t="shared" ref="J63:J64" si="2">ROUND(F63/D63*100,2)</f>
        <v>#DIV/0!</v>
      </c>
      <c r="K63" s="169">
        <f t="shared" ref="K63:K64" si="3">D63-F63</f>
        <v>0</v>
      </c>
      <c r="L63" s="169" t="e">
        <f t="shared" ref="L63:L64" si="4">K63/N63</f>
        <v>#DIV/0!</v>
      </c>
      <c r="M63" s="165">
        <f t="shared" ref="M63:M64" si="5">E63-F63</f>
        <v>0</v>
      </c>
      <c r="N63" s="165" t="e">
        <f>ROUND(F63/$S$3,0)</f>
        <v>#DIV/0!</v>
      </c>
      <c r="O63" s="55">
        <v>0</v>
      </c>
      <c r="P63" s="188" t="s">
        <v>201</v>
      </c>
      <c r="Q63" s="140"/>
      <c r="R63" s="123"/>
      <c r="S63" s="17">
        <v>1</v>
      </c>
    </row>
    <row r="64" spans="1:19" s="125" customFormat="1" ht="46.5" x14ac:dyDescent="0.3">
      <c r="A64" s="43" t="s">
        <v>105</v>
      </c>
      <c r="B64" s="191" t="s">
        <v>190</v>
      </c>
      <c r="C64" s="127" t="s">
        <v>191</v>
      </c>
      <c r="D64" s="161"/>
      <c r="E64" s="161">
        <f t="shared" ref="E64" si="6">ROUND((D64/12*$S$3),0)</f>
        <v>0</v>
      </c>
      <c r="F64" s="162">
        <f t="shared" si="0"/>
        <v>0</v>
      </c>
      <c r="G64" s="161"/>
      <c r="H64" s="116"/>
      <c r="I64" s="160" t="e">
        <f t="shared" si="1"/>
        <v>#DIV/0!</v>
      </c>
      <c r="J64" s="138" t="e">
        <f t="shared" si="2"/>
        <v>#DIV/0!</v>
      </c>
      <c r="K64" s="113">
        <f t="shared" si="3"/>
        <v>0</v>
      </c>
      <c r="L64" s="113" t="e">
        <f t="shared" si="4"/>
        <v>#DIV/0!</v>
      </c>
      <c r="M64" s="115">
        <f t="shared" si="5"/>
        <v>0</v>
      </c>
      <c r="N64" s="115" t="e">
        <f t="shared" ref="N64" si="7">ROUND(F64/$S$3,0)</f>
        <v>#DIV/0!</v>
      </c>
      <c r="O64" s="55">
        <v>0</v>
      </c>
      <c r="P64" s="188" t="s">
        <v>201</v>
      </c>
      <c r="Q64" s="139"/>
      <c r="R64" s="123"/>
      <c r="S64" s="17">
        <v>1</v>
      </c>
    </row>
    <row r="65" spans="1:19" s="1" customFormat="1" ht="44.25" customHeight="1" x14ac:dyDescent="0.3">
      <c r="A65" s="43" t="s">
        <v>33</v>
      </c>
      <c r="B65" s="282" t="s">
        <v>146</v>
      </c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4"/>
      <c r="Q65" s="46"/>
      <c r="R65" s="46"/>
      <c r="S65" s="17"/>
    </row>
    <row r="66" spans="1:19" s="2" customFormat="1" ht="62.25" customHeight="1" x14ac:dyDescent="0.3">
      <c r="A66" s="43" t="s">
        <v>45</v>
      </c>
      <c r="B66" s="127" t="s">
        <v>164</v>
      </c>
      <c r="C66" s="127" t="s">
        <v>165</v>
      </c>
      <c r="D66" s="128"/>
      <c r="E66" s="56"/>
      <c r="F66" s="136"/>
      <c r="G66" s="56"/>
      <c r="H66" s="190"/>
      <c r="I66" s="9"/>
      <c r="J66" s="170"/>
      <c r="K66" s="137"/>
      <c r="L66" s="177"/>
      <c r="M66" s="23"/>
      <c r="N66" s="23"/>
      <c r="O66" s="52">
        <v>-300</v>
      </c>
      <c r="P66" s="201" t="s">
        <v>222</v>
      </c>
      <c r="Q66" s="178"/>
      <c r="R66" s="198"/>
      <c r="S66" s="17">
        <v>1</v>
      </c>
    </row>
    <row r="67" spans="1:19" s="2" customFormat="1" ht="83.25" customHeight="1" x14ac:dyDescent="0.3">
      <c r="A67" s="43" t="s">
        <v>108</v>
      </c>
      <c r="B67" s="127" t="s">
        <v>148</v>
      </c>
      <c r="C67" s="127" t="s">
        <v>183</v>
      </c>
      <c r="D67" s="128"/>
      <c r="E67" s="56"/>
      <c r="F67" s="136"/>
      <c r="G67" s="56"/>
      <c r="H67" s="190"/>
      <c r="I67" s="9"/>
      <c r="J67" s="170"/>
      <c r="K67" s="137"/>
      <c r="L67" s="177"/>
      <c r="M67" s="23"/>
      <c r="N67" s="23"/>
      <c r="O67" s="52">
        <v>640</v>
      </c>
      <c r="P67" s="127" t="s">
        <v>217</v>
      </c>
      <c r="Q67" s="178"/>
      <c r="R67" s="198"/>
      <c r="S67" s="17">
        <v>1</v>
      </c>
    </row>
    <row r="68" spans="1:19" s="2" customFormat="1" ht="106.5" customHeight="1" x14ac:dyDescent="0.3">
      <c r="A68" s="43" t="s">
        <v>109</v>
      </c>
      <c r="B68" s="280" t="s">
        <v>89</v>
      </c>
      <c r="C68" s="127" t="s">
        <v>179</v>
      </c>
      <c r="D68" s="128"/>
      <c r="E68" s="56"/>
      <c r="F68" s="136"/>
      <c r="G68" s="56"/>
      <c r="H68" s="190"/>
      <c r="I68" s="9"/>
      <c r="J68" s="170"/>
      <c r="K68" s="137"/>
      <c r="L68" s="177"/>
      <c r="M68" s="23"/>
      <c r="N68" s="23"/>
      <c r="O68" s="52">
        <v>34</v>
      </c>
      <c r="P68" s="188" t="s">
        <v>180</v>
      </c>
      <c r="Q68" s="178"/>
      <c r="R68" s="198"/>
      <c r="S68" s="17">
        <v>1</v>
      </c>
    </row>
    <row r="69" spans="1:19" s="2" customFormat="1" ht="162.75" x14ac:dyDescent="0.3">
      <c r="A69" s="43" t="s">
        <v>140</v>
      </c>
      <c r="B69" s="281"/>
      <c r="C69" s="127" t="s">
        <v>225</v>
      </c>
      <c r="D69" s="207"/>
      <c r="E69" s="56"/>
      <c r="F69" s="173"/>
      <c r="G69" s="65"/>
      <c r="H69" s="67"/>
      <c r="I69" s="68"/>
      <c r="J69" s="210"/>
      <c r="K69" s="208"/>
      <c r="L69" s="175"/>
      <c r="M69" s="70"/>
      <c r="N69" s="70"/>
      <c r="O69" s="52">
        <v>240</v>
      </c>
      <c r="P69" s="204" t="s">
        <v>226</v>
      </c>
      <c r="Q69" s="178"/>
      <c r="R69" s="206"/>
      <c r="S69" s="17"/>
    </row>
    <row r="70" spans="1:19" s="2" customFormat="1" ht="103.5" customHeight="1" x14ac:dyDescent="0.3">
      <c r="A70" s="43" t="s">
        <v>207</v>
      </c>
      <c r="B70" s="205" t="s">
        <v>166</v>
      </c>
      <c r="C70" s="127" t="s">
        <v>211</v>
      </c>
      <c r="D70" s="192"/>
      <c r="E70" s="128"/>
      <c r="F70" s="192"/>
      <c r="G70" s="192"/>
      <c r="H70" s="193"/>
      <c r="I70" s="196"/>
      <c r="J70" s="196"/>
      <c r="K70" s="192"/>
      <c r="L70" s="185"/>
      <c r="M70" s="194"/>
      <c r="N70" s="194"/>
      <c r="O70" s="52">
        <v>89</v>
      </c>
      <c r="P70" s="188" t="s">
        <v>218</v>
      </c>
      <c r="Q70" s="178"/>
      <c r="R70" s="198"/>
      <c r="S70" s="17">
        <v>1</v>
      </c>
    </row>
    <row r="71" spans="1:19" ht="69.75" x14ac:dyDescent="0.3">
      <c r="A71" s="43" t="s">
        <v>208</v>
      </c>
      <c r="B71" s="127" t="s">
        <v>170</v>
      </c>
      <c r="C71" s="127" t="s">
        <v>171</v>
      </c>
      <c r="D71" s="163"/>
      <c r="E71" s="108"/>
      <c r="F71" s="164"/>
      <c r="G71" s="163"/>
      <c r="H71" s="166"/>
      <c r="I71" s="167"/>
      <c r="J71" s="168"/>
      <c r="K71" s="169"/>
      <c r="L71" s="159"/>
      <c r="M71" s="165"/>
      <c r="N71" s="165"/>
      <c r="O71" s="55">
        <v>59</v>
      </c>
      <c r="P71" s="127" t="s">
        <v>220</v>
      </c>
      <c r="Q71" s="139"/>
      <c r="R71" s="106"/>
      <c r="S71" s="17">
        <v>1</v>
      </c>
    </row>
    <row r="72" spans="1:19" ht="69.75" x14ac:dyDescent="0.3">
      <c r="A72" s="43" t="s">
        <v>209</v>
      </c>
      <c r="B72" s="127" t="s">
        <v>181</v>
      </c>
      <c r="C72" s="127" t="s">
        <v>182</v>
      </c>
      <c r="D72" s="163"/>
      <c r="E72" s="108"/>
      <c r="F72" s="164"/>
      <c r="G72" s="163"/>
      <c r="H72" s="166"/>
      <c r="I72" s="167"/>
      <c r="J72" s="168"/>
      <c r="K72" s="169"/>
      <c r="L72" s="159"/>
      <c r="M72" s="165"/>
      <c r="N72" s="165"/>
      <c r="O72" s="55">
        <v>43</v>
      </c>
      <c r="P72" s="127" t="s">
        <v>219</v>
      </c>
      <c r="Q72" s="139"/>
      <c r="R72" s="106"/>
      <c r="S72" s="17">
        <v>1</v>
      </c>
    </row>
    <row r="73" spans="1:19" ht="123.75" customHeight="1" x14ac:dyDescent="0.3">
      <c r="A73" s="43" t="s">
        <v>210</v>
      </c>
      <c r="B73" s="127" t="s">
        <v>177</v>
      </c>
      <c r="C73" s="127" t="s">
        <v>178</v>
      </c>
      <c r="D73" s="107"/>
      <c r="E73" s="108">
        <f t="shared" ref="E73" si="8">ROUND((D73/12*$S$3),0)</f>
        <v>0</v>
      </c>
      <c r="F73" s="130">
        <f t="shared" ref="F73" si="9">G73+H73</f>
        <v>0</v>
      </c>
      <c r="G73" s="108"/>
      <c r="H73" s="110"/>
      <c r="I73" s="111" t="e">
        <f t="shared" ref="I73" si="10">ROUND(F73/E73*100,2)</f>
        <v>#DIV/0!</v>
      </c>
      <c r="J73" s="134" t="e">
        <f t="shared" ref="J73" si="11">ROUND(F73/D73*100,2)</f>
        <v>#DIV/0!</v>
      </c>
      <c r="K73" s="113">
        <f t="shared" ref="K73" si="12">D73-F73</f>
        <v>0</v>
      </c>
      <c r="L73" s="135" t="e">
        <f t="shared" ref="L73" si="13">K73/N73</f>
        <v>#DIV/0!</v>
      </c>
      <c r="M73" s="114">
        <f t="shared" ref="M73" si="14">E73-F73</f>
        <v>0</v>
      </c>
      <c r="N73" s="114" t="e">
        <f t="shared" ref="N73" si="15">ROUND(F73/$S$3,0)</f>
        <v>#DIV/0!</v>
      </c>
      <c r="O73" s="52">
        <v>204</v>
      </c>
      <c r="P73" s="188" t="s">
        <v>221</v>
      </c>
      <c r="Q73" s="139"/>
      <c r="R73" s="106"/>
      <c r="S73" s="17">
        <v>1</v>
      </c>
    </row>
    <row r="74" spans="1:19" ht="69.75" x14ac:dyDescent="0.3">
      <c r="A74" s="43" t="s">
        <v>227</v>
      </c>
      <c r="B74" s="127" t="s">
        <v>228</v>
      </c>
      <c r="C74" s="127" t="s">
        <v>229</v>
      </c>
      <c r="D74" s="107"/>
      <c r="E74" s="108"/>
      <c r="F74" s="130"/>
      <c r="G74" s="108"/>
      <c r="H74" s="110"/>
      <c r="I74" s="111"/>
      <c r="J74" s="134"/>
      <c r="K74" s="113"/>
      <c r="L74" s="135"/>
      <c r="M74" s="114"/>
      <c r="N74" s="114"/>
      <c r="O74" s="52">
        <v>0</v>
      </c>
      <c r="P74" s="209" t="s">
        <v>230</v>
      </c>
      <c r="Q74" s="139"/>
      <c r="R74" s="106"/>
    </row>
    <row r="75" spans="1:19" x14ac:dyDescent="0.3">
      <c r="S75" s="184">
        <f>SUM(S18:S74)</f>
        <v>19</v>
      </c>
    </row>
  </sheetData>
  <mergeCells count="21">
    <mergeCell ref="R3:R4"/>
    <mergeCell ref="A2:P2"/>
    <mergeCell ref="A3:A4"/>
    <mergeCell ref="B3:B4"/>
    <mergeCell ref="C3:C4"/>
    <mergeCell ref="D3:E3"/>
    <mergeCell ref="F3:F4"/>
    <mergeCell ref="G3:H3"/>
    <mergeCell ref="I3:I4"/>
    <mergeCell ref="J3:J4"/>
    <mergeCell ref="K3:K4"/>
    <mergeCell ref="L3:L4"/>
    <mergeCell ref="M3:M4"/>
    <mergeCell ref="N3:N4"/>
    <mergeCell ref="O3:P3"/>
    <mergeCell ref="A17:D17"/>
    <mergeCell ref="B55:P55"/>
    <mergeCell ref="B62:P62"/>
    <mergeCell ref="Q3:Q4"/>
    <mergeCell ref="B68:B69"/>
    <mergeCell ref="B65:P65"/>
  </mergeCells>
  <printOptions horizontalCentered="1"/>
  <pageMargins left="0.43307086614173229" right="0.62992125984251968" top="0.74803149606299213" bottom="0.74803149606299213" header="0.31496062992125984" footer="0.31496062992125984"/>
  <pageSetup paperSize="9" scale="43" fitToHeight="0" orientation="portrait" r:id="rId1"/>
  <headerFooter>
    <oddFooter xml:space="preserve">&amp;R&amp;P
</oddFooter>
  </headerFooter>
  <rowBreaks count="1" manualBreakCount="1">
    <brk id="6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tabSelected="1" view="pageBreakPreview" zoomScale="50" zoomScaleNormal="50" zoomScaleSheetLayoutView="50" zoomScalePageLayoutView="41" workbookViewId="0">
      <selection activeCell="W4" sqref="W4"/>
    </sheetView>
  </sheetViews>
  <sheetFormatPr defaultColWidth="11" defaultRowHeight="23.25" x14ac:dyDescent="0.3"/>
  <cols>
    <col min="1" max="1" width="13.28515625" style="126" customWidth="1"/>
    <col min="2" max="2" width="51" style="118" customWidth="1"/>
    <col min="3" max="3" width="23.28515625" style="118" customWidth="1"/>
    <col min="4" max="4" width="10.7109375" style="118" hidden="1" customWidth="1"/>
    <col min="5" max="5" width="40.7109375" style="118" hidden="1" customWidth="1"/>
    <col min="6" max="6" width="44.42578125" style="118" hidden="1" customWidth="1"/>
    <col min="7" max="7" width="32.7109375" style="118" hidden="1" customWidth="1"/>
    <col min="8" max="8" width="11.28515625" style="118" hidden="1" customWidth="1"/>
    <col min="9" max="9" width="47" style="118" hidden="1" customWidth="1"/>
    <col min="10" max="10" width="26.140625" style="118" hidden="1" customWidth="1"/>
    <col min="11" max="11" width="32.42578125" style="118" hidden="1" customWidth="1"/>
    <col min="12" max="12" width="33" style="118" hidden="1" customWidth="1"/>
    <col min="13" max="13" width="43.28515625" style="118" hidden="1" customWidth="1"/>
    <col min="14" max="14" width="29" style="118" hidden="1" customWidth="1"/>
    <col min="15" max="15" width="14.7109375" style="118" customWidth="1"/>
    <col min="16" max="16" width="118.7109375" style="118" customWidth="1"/>
    <col min="17" max="17" width="86.140625" style="119" hidden="1" customWidth="1"/>
    <col min="18" max="18" width="18.5703125" style="119" hidden="1" customWidth="1"/>
    <col min="19" max="19" width="9.28515625" style="126" bestFit="1" customWidth="1"/>
    <col min="20" max="16384" width="11" style="124"/>
  </cols>
  <sheetData>
    <row r="1" spans="1:19" s="2" customFormat="1" ht="39.75" customHeight="1" x14ac:dyDescent="0.3">
      <c r="A1" s="17"/>
      <c r="B1" s="179" t="s">
        <v>232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11" t="s">
        <v>351</v>
      </c>
      <c r="Q1" s="180" t="s">
        <v>154</v>
      </c>
      <c r="R1" s="216">
        <f ca="1">TODAY()</f>
        <v>45652</v>
      </c>
      <c r="S1" s="17"/>
    </row>
    <row r="2" spans="1:19" s="2" customFormat="1" ht="69.75" customHeight="1" x14ac:dyDescent="0.3">
      <c r="A2" s="285" t="s">
        <v>19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S2" s="17"/>
    </row>
    <row r="3" spans="1:19" s="248" customFormat="1" ht="45.75" x14ac:dyDescent="0.3">
      <c r="A3" s="305" t="s">
        <v>0</v>
      </c>
      <c r="B3" s="306" t="s">
        <v>176</v>
      </c>
      <c r="C3" s="306" t="s">
        <v>5</v>
      </c>
      <c r="D3" s="305" t="s">
        <v>150</v>
      </c>
      <c r="E3" s="305"/>
      <c r="F3" s="307" t="s">
        <v>68</v>
      </c>
      <c r="G3" s="293" t="s">
        <v>14</v>
      </c>
      <c r="H3" s="293"/>
      <c r="I3" s="308" t="s">
        <v>152</v>
      </c>
      <c r="J3" s="309" t="s">
        <v>23</v>
      </c>
      <c r="K3" s="310" t="s">
        <v>144</v>
      </c>
      <c r="L3" s="310" t="s">
        <v>145</v>
      </c>
      <c r="M3" s="293" t="s">
        <v>153</v>
      </c>
      <c r="N3" s="293" t="s">
        <v>22</v>
      </c>
      <c r="O3" s="293" t="s">
        <v>7</v>
      </c>
      <c r="P3" s="293"/>
      <c r="Q3" s="294" t="s">
        <v>17</v>
      </c>
      <c r="R3" s="294" t="s">
        <v>18</v>
      </c>
      <c r="S3" s="261"/>
    </row>
    <row r="4" spans="1:19" s="248" customFormat="1" ht="63" customHeight="1" x14ac:dyDescent="0.3">
      <c r="A4" s="305"/>
      <c r="B4" s="306"/>
      <c r="C4" s="306"/>
      <c r="D4" s="217" t="s">
        <v>6</v>
      </c>
      <c r="E4" s="232" t="s">
        <v>151</v>
      </c>
      <c r="F4" s="307"/>
      <c r="G4" s="262" t="s">
        <v>69</v>
      </c>
      <c r="H4" s="262" t="s">
        <v>13</v>
      </c>
      <c r="I4" s="308"/>
      <c r="J4" s="309"/>
      <c r="K4" s="310"/>
      <c r="L4" s="310"/>
      <c r="M4" s="293"/>
      <c r="N4" s="293"/>
      <c r="O4" s="262" t="s">
        <v>21</v>
      </c>
      <c r="P4" s="247" t="s">
        <v>4</v>
      </c>
      <c r="Q4" s="295"/>
      <c r="R4" s="295"/>
      <c r="S4" s="229"/>
    </row>
    <row r="5" spans="1:19" s="263" customFormat="1" x14ac:dyDescent="0.3">
      <c r="A5" s="217">
        <v>1</v>
      </c>
      <c r="B5" s="217">
        <v>2</v>
      </c>
      <c r="C5" s="217">
        <v>3</v>
      </c>
      <c r="D5" s="217">
        <v>4</v>
      </c>
      <c r="E5" s="217">
        <v>5</v>
      </c>
      <c r="F5" s="218">
        <v>6</v>
      </c>
      <c r="G5" s="219"/>
      <c r="H5" s="219"/>
      <c r="I5" s="219">
        <v>7</v>
      </c>
      <c r="J5" s="218">
        <v>8</v>
      </c>
      <c r="K5" s="35">
        <v>9</v>
      </c>
      <c r="L5" s="35">
        <v>10</v>
      </c>
      <c r="M5" s="219">
        <v>11</v>
      </c>
      <c r="N5" s="219">
        <v>12</v>
      </c>
      <c r="O5" s="219">
        <v>13</v>
      </c>
      <c r="P5" s="219">
        <v>14</v>
      </c>
      <c r="Q5" s="219">
        <v>15</v>
      </c>
      <c r="R5" s="219">
        <v>16</v>
      </c>
      <c r="S5" s="229"/>
    </row>
    <row r="6" spans="1:19" s="213" customFormat="1" hidden="1" x14ac:dyDescent="0.3">
      <c r="A6" s="116"/>
      <c r="B6" s="116"/>
      <c r="C6" s="116"/>
      <c r="D6" s="116"/>
      <c r="E6" s="116"/>
      <c r="F6" s="130"/>
      <c r="G6" s="107"/>
      <c r="H6" s="107"/>
      <c r="I6" s="107"/>
      <c r="J6" s="130"/>
      <c r="K6" s="113"/>
      <c r="L6" s="113"/>
      <c r="M6" s="107"/>
      <c r="N6" s="107"/>
      <c r="O6" s="107"/>
      <c r="P6" s="107"/>
      <c r="Q6" s="107"/>
      <c r="R6" s="107"/>
      <c r="S6" s="126"/>
    </row>
    <row r="7" spans="1:19" s="213" customFormat="1" ht="73.5" customHeight="1" x14ac:dyDescent="0.3">
      <c r="A7" s="296" t="s">
        <v>282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8"/>
      <c r="Q7" s="107"/>
      <c r="R7" s="107"/>
      <c r="S7" s="126"/>
    </row>
    <row r="8" spans="1:19" s="230" customFormat="1" ht="45.75" hidden="1" customHeight="1" x14ac:dyDescent="0.3">
      <c r="A8" s="53"/>
      <c r="B8" s="19" t="s">
        <v>246</v>
      </c>
      <c r="C8" s="19"/>
      <c r="D8" s="8"/>
      <c r="E8" s="49"/>
      <c r="F8" s="136"/>
      <c r="G8" s="14"/>
      <c r="H8" s="12"/>
      <c r="I8" s="10"/>
      <c r="J8" s="172"/>
      <c r="K8" s="50"/>
      <c r="L8" s="50"/>
      <c r="M8" s="8"/>
      <c r="N8" s="49"/>
      <c r="O8" s="14"/>
      <c r="P8" s="46"/>
      <c r="Q8" s="228"/>
      <c r="R8" s="228"/>
      <c r="S8" s="229"/>
    </row>
    <row r="9" spans="1:19" s="213" customFormat="1" ht="99" customHeight="1" x14ac:dyDescent="0.3">
      <c r="A9" s="43" t="s">
        <v>50</v>
      </c>
      <c r="B9" s="265" t="s">
        <v>241</v>
      </c>
      <c r="C9" s="265" t="s">
        <v>242</v>
      </c>
      <c r="D9" s="265"/>
      <c r="E9" s="265"/>
      <c r="F9" s="136"/>
      <c r="G9" s="128"/>
      <c r="H9" s="128"/>
      <c r="I9" s="128"/>
      <c r="J9" s="136"/>
      <c r="K9" s="137"/>
      <c r="L9" s="137"/>
      <c r="M9" s="128"/>
      <c r="N9" s="128"/>
      <c r="O9" s="128"/>
      <c r="P9" s="128" t="s">
        <v>283</v>
      </c>
      <c r="Q9" s="107"/>
      <c r="R9" s="107"/>
      <c r="S9" s="126"/>
    </row>
    <row r="10" spans="1:19" s="213" customFormat="1" ht="97.5" customHeight="1" x14ac:dyDescent="0.3">
      <c r="A10" s="43" t="s">
        <v>55</v>
      </c>
      <c r="B10" s="265" t="s">
        <v>241</v>
      </c>
      <c r="C10" s="265" t="s">
        <v>243</v>
      </c>
      <c r="D10" s="265"/>
      <c r="E10" s="265"/>
      <c r="F10" s="136"/>
      <c r="G10" s="128"/>
      <c r="H10" s="128"/>
      <c r="I10" s="128"/>
      <c r="J10" s="136"/>
      <c r="K10" s="137"/>
      <c r="L10" s="137"/>
      <c r="M10" s="128"/>
      <c r="N10" s="128"/>
      <c r="O10" s="128"/>
      <c r="P10" s="128" t="s">
        <v>284</v>
      </c>
      <c r="Q10" s="107"/>
      <c r="R10" s="107"/>
      <c r="S10" s="126"/>
    </row>
    <row r="11" spans="1:19" s="213" customFormat="1" ht="77.25" customHeight="1" x14ac:dyDescent="0.3">
      <c r="A11" s="43" t="s">
        <v>88</v>
      </c>
      <c r="B11" s="265" t="s">
        <v>241</v>
      </c>
      <c r="C11" s="265" t="s">
        <v>244</v>
      </c>
      <c r="D11" s="265"/>
      <c r="E11" s="265"/>
      <c r="F11" s="136"/>
      <c r="G11" s="128"/>
      <c r="H11" s="128"/>
      <c r="I11" s="128"/>
      <c r="J11" s="136"/>
      <c r="K11" s="137"/>
      <c r="L11" s="137"/>
      <c r="M11" s="128"/>
      <c r="N11" s="128"/>
      <c r="O11" s="128"/>
      <c r="P11" s="128" t="s">
        <v>285</v>
      </c>
      <c r="Q11" s="107"/>
      <c r="R11" s="107"/>
      <c r="S11" s="126"/>
    </row>
    <row r="12" spans="1:19" s="213" customFormat="1" ht="109.5" customHeight="1" x14ac:dyDescent="0.3">
      <c r="A12" s="43" t="s">
        <v>298</v>
      </c>
      <c r="B12" s="265" t="s">
        <v>241</v>
      </c>
      <c r="C12" s="265" t="s">
        <v>245</v>
      </c>
      <c r="D12" s="265"/>
      <c r="E12" s="265"/>
      <c r="F12" s="136"/>
      <c r="G12" s="128"/>
      <c r="H12" s="128"/>
      <c r="I12" s="128"/>
      <c r="J12" s="136"/>
      <c r="K12" s="137"/>
      <c r="L12" s="137"/>
      <c r="M12" s="128"/>
      <c r="N12" s="128"/>
      <c r="O12" s="128"/>
      <c r="P12" s="128" t="s">
        <v>286</v>
      </c>
      <c r="Q12" s="107"/>
      <c r="R12" s="107"/>
      <c r="S12" s="126"/>
    </row>
    <row r="13" spans="1:19" s="213" customFormat="1" ht="97.5" customHeight="1" x14ac:dyDescent="0.3">
      <c r="A13" s="43" t="s">
        <v>299</v>
      </c>
      <c r="B13" s="265" t="s">
        <v>333</v>
      </c>
      <c r="C13" s="265" t="s">
        <v>247</v>
      </c>
      <c r="D13" s="265"/>
      <c r="E13" s="265"/>
      <c r="F13" s="136"/>
      <c r="G13" s="128"/>
      <c r="H13" s="128"/>
      <c r="I13" s="128"/>
      <c r="J13" s="136"/>
      <c r="K13" s="137"/>
      <c r="L13" s="137"/>
      <c r="M13" s="128"/>
      <c r="N13" s="128"/>
      <c r="O13" s="128"/>
      <c r="P13" s="128" t="s">
        <v>345</v>
      </c>
      <c r="Q13" s="107"/>
      <c r="R13" s="107"/>
      <c r="S13" s="126"/>
    </row>
    <row r="14" spans="1:19" s="213" customFormat="1" ht="100.5" customHeight="1" x14ac:dyDescent="0.3">
      <c r="A14" s="43" t="s">
        <v>300</v>
      </c>
      <c r="B14" s="265" t="s">
        <v>248</v>
      </c>
      <c r="C14" s="265" t="s">
        <v>249</v>
      </c>
      <c r="D14" s="265"/>
      <c r="E14" s="265"/>
      <c r="F14" s="136"/>
      <c r="G14" s="128"/>
      <c r="H14" s="128"/>
      <c r="I14" s="128"/>
      <c r="J14" s="136"/>
      <c r="K14" s="137"/>
      <c r="L14" s="137"/>
      <c r="M14" s="128"/>
      <c r="N14" s="128"/>
      <c r="O14" s="128"/>
      <c r="P14" s="128" t="s">
        <v>346</v>
      </c>
      <c r="Q14" s="107"/>
      <c r="R14" s="107"/>
      <c r="S14" s="126"/>
    </row>
    <row r="15" spans="1:19" s="213" customFormat="1" ht="124.5" customHeight="1" x14ac:dyDescent="0.3">
      <c r="A15" s="43" t="s">
        <v>301</v>
      </c>
      <c r="B15" s="265" t="s">
        <v>250</v>
      </c>
      <c r="C15" s="265" t="s">
        <v>294</v>
      </c>
      <c r="D15" s="265"/>
      <c r="E15" s="265"/>
      <c r="F15" s="136"/>
      <c r="G15" s="128"/>
      <c r="H15" s="128"/>
      <c r="I15" s="128"/>
      <c r="J15" s="136"/>
      <c r="K15" s="137"/>
      <c r="L15" s="137"/>
      <c r="M15" s="128"/>
      <c r="N15" s="128"/>
      <c r="O15" s="128"/>
      <c r="P15" s="128" t="s">
        <v>287</v>
      </c>
      <c r="Q15" s="107"/>
      <c r="R15" s="107"/>
      <c r="S15" s="126"/>
    </row>
    <row r="16" spans="1:19" s="213" customFormat="1" ht="121.5" customHeight="1" x14ac:dyDescent="0.3">
      <c r="A16" s="43" t="s">
        <v>302</v>
      </c>
      <c r="B16" s="265" t="s">
        <v>251</v>
      </c>
      <c r="C16" s="265" t="s">
        <v>252</v>
      </c>
      <c r="D16" s="265"/>
      <c r="E16" s="265"/>
      <c r="F16" s="136"/>
      <c r="G16" s="128"/>
      <c r="H16" s="128"/>
      <c r="I16" s="128"/>
      <c r="J16" s="136"/>
      <c r="K16" s="137"/>
      <c r="L16" s="137"/>
      <c r="M16" s="128"/>
      <c r="N16" s="128"/>
      <c r="O16" s="128"/>
      <c r="P16" s="128" t="s">
        <v>253</v>
      </c>
      <c r="Q16" s="107"/>
      <c r="R16" s="107"/>
      <c r="S16" s="126"/>
    </row>
    <row r="17" spans="1:19" s="213" customFormat="1" ht="121.5" customHeight="1" x14ac:dyDescent="0.3">
      <c r="A17" s="43" t="s">
        <v>303</v>
      </c>
      <c r="B17" s="265" t="s">
        <v>254</v>
      </c>
      <c r="C17" s="265" t="s">
        <v>255</v>
      </c>
      <c r="D17" s="265"/>
      <c r="E17" s="265"/>
      <c r="F17" s="136"/>
      <c r="G17" s="128"/>
      <c r="H17" s="128"/>
      <c r="I17" s="128"/>
      <c r="J17" s="136"/>
      <c r="K17" s="137"/>
      <c r="L17" s="137"/>
      <c r="M17" s="128"/>
      <c r="N17" s="128"/>
      <c r="O17" s="128"/>
      <c r="P17" s="128" t="s">
        <v>256</v>
      </c>
      <c r="Q17" s="107"/>
      <c r="R17" s="107"/>
      <c r="S17" s="126"/>
    </row>
    <row r="18" spans="1:19" s="213" customFormat="1" ht="109.5" customHeight="1" x14ac:dyDescent="0.3">
      <c r="A18" s="43" t="s">
        <v>304</v>
      </c>
      <c r="B18" s="265" t="s">
        <v>257</v>
      </c>
      <c r="C18" s="265" t="s">
        <v>258</v>
      </c>
      <c r="D18" s="265"/>
      <c r="E18" s="265"/>
      <c r="F18" s="136"/>
      <c r="G18" s="128"/>
      <c r="H18" s="128"/>
      <c r="I18" s="128"/>
      <c r="J18" s="136"/>
      <c r="K18" s="137"/>
      <c r="L18" s="137"/>
      <c r="M18" s="128"/>
      <c r="N18" s="128"/>
      <c r="O18" s="128"/>
      <c r="P18" s="128" t="s">
        <v>288</v>
      </c>
      <c r="Q18" s="107"/>
      <c r="R18" s="107"/>
      <c r="S18" s="126"/>
    </row>
    <row r="19" spans="1:19" s="213" customFormat="1" ht="55.5" customHeight="1" x14ac:dyDescent="0.3">
      <c r="A19" s="43" t="s">
        <v>305</v>
      </c>
      <c r="B19" s="265" t="s">
        <v>257</v>
      </c>
      <c r="C19" s="265" t="s">
        <v>259</v>
      </c>
      <c r="D19" s="265"/>
      <c r="E19" s="265"/>
      <c r="F19" s="136"/>
      <c r="G19" s="128"/>
      <c r="H19" s="128"/>
      <c r="I19" s="128"/>
      <c r="J19" s="136"/>
      <c r="K19" s="137"/>
      <c r="L19" s="137"/>
      <c r="M19" s="128"/>
      <c r="N19" s="128"/>
      <c r="O19" s="128"/>
      <c r="P19" s="128" t="s">
        <v>289</v>
      </c>
      <c r="Q19" s="107"/>
      <c r="R19" s="107"/>
      <c r="S19" s="126"/>
    </row>
    <row r="20" spans="1:19" s="213" customFormat="1" ht="82.5" customHeight="1" x14ac:dyDescent="0.3">
      <c r="A20" s="43" t="s">
        <v>306</v>
      </c>
      <c r="B20" s="265" t="s">
        <v>260</v>
      </c>
      <c r="C20" s="265" t="s">
        <v>261</v>
      </c>
      <c r="D20" s="265"/>
      <c r="E20" s="265"/>
      <c r="F20" s="136"/>
      <c r="G20" s="128"/>
      <c r="H20" s="128"/>
      <c r="I20" s="128"/>
      <c r="J20" s="136"/>
      <c r="K20" s="137"/>
      <c r="L20" s="137"/>
      <c r="M20" s="128"/>
      <c r="N20" s="128"/>
      <c r="O20" s="128"/>
      <c r="P20" s="128" t="s">
        <v>290</v>
      </c>
      <c r="Q20" s="107"/>
      <c r="R20" s="107"/>
      <c r="S20" s="126"/>
    </row>
    <row r="21" spans="1:19" s="213" customFormat="1" ht="90" customHeight="1" x14ac:dyDescent="0.3">
      <c r="A21" s="43" t="s">
        <v>307</v>
      </c>
      <c r="B21" s="265" t="s">
        <v>262</v>
      </c>
      <c r="C21" s="265" t="s">
        <v>266</v>
      </c>
      <c r="D21" s="265"/>
      <c r="E21" s="265"/>
      <c r="F21" s="136"/>
      <c r="G21" s="128"/>
      <c r="H21" s="128"/>
      <c r="I21" s="128"/>
      <c r="J21" s="136"/>
      <c r="K21" s="137"/>
      <c r="L21" s="137"/>
      <c r="M21" s="128"/>
      <c r="N21" s="128"/>
      <c r="O21" s="128"/>
      <c r="P21" s="128" t="s">
        <v>344</v>
      </c>
      <c r="Q21" s="107"/>
      <c r="R21" s="107"/>
      <c r="S21" s="126"/>
    </row>
    <row r="22" spans="1:19" s="213" customFormat="1" ht="145.5" customHeight="1" x14ac:dyDescent="0.3">
      <c r="A22" s="43" t="s">
        <v>308</v>
      </c>
      <c r="B22" s="265" t="s">
        <v>265</v>
      </c>
      <c r="C22" s="265" t="s">
        <v>267</v>
      </c>
      <c r="D22" s="265"/>
      <c r="E22" s="265"/>
      <c r="F22" s="136"/>
      <c r="G22" s="128"/>
      <c r="H22" s="128"/>
      <c r="I22" s="128"/>
      <c r="J22" s="136"/>
      <c r="K22" s="137"/>
      <c r="L22" s="137"/>
      <c r="M22" s="128"/>
      <c r="N22" s="128"/>
      <c r="O22" s="128"/>
      <c r="P22" s="128" t="s">
        <v>327</v>
      </c>
      <c r="Q22" s="107"/>
      <c r="R22" s="107"/>
      <c r="S22" s="126"/>
    </row>
    <row r="23" spans="1:19" s="213" customFormat="1" ht="100.5" customHeight="1" x14ac:dyDescent="0.3">
      <c r="A23" s="43" t="s">
        <v>309</v>
      </c>
      <c r="B23" s="265" t="s">
        <v>268</v>
      </c>
      <c r="C23" s="265" t="s">
        <v>269</v>
      </c>
      <c r="D23" s="265"/>
      <c r="E23" s="265"/>
      <c r="F23" s="136"/>
      <c r="G23" s="128"/>
      <c r="H23" s="128"/>
      <c r="I23" s="128"/>
      <c r="J23" s="136"/>
      <c r="K23" s="137"/>
      <c r="L23" s="137"/>
      <c r="M23" s="128"/>
      <c r="N23" s="128"/>
      <c r="O23" s="128"/>
      <c r="P23" s="128" t="s">
        <v>291</v>
      </c>
      <c r="Q23" s="107"/>
      <c r="R23" s="107"/>
      <c r="S23" s="126"/>
    </row>
    <row r="24" spans="1:19" s="213" customFormat="1" ht="120" customHeight="1" x14ac:dyDescent="0.3">
      <c r="A24" s="43" t="s">
        <v>310</v>
      </c>
      <c r="B24" s="265" t="s">
        <v>270</v>
      </c>
      <c r="C24" s="265" t="s">
        <v>295</v>
      </c>
      <c r="D24" s="265"/>
      <c r="E24" s="265"/>
      <c r="F24" s="136"/>
      <c r="G24" s="128"/>
      <c r="H24" s="128"/>
      <c r="I24" s="128"/>
      <c r="J24" s="136"/>
      <c r="K24" s="137"/>
      <c r="L24" s="137"/>
      <c r="M24" s="128"/>
      <c r="N24" s="128"/>
      <c r="O24" s="128"/>
      <c r="P24" s="128" t="s">
        <v>271</v>
      </c>
      <c r="Q24" s="107"/>
      <c r="R24" s="107"/>
      <c r="S24" s="126"/>
    </row>
    <row r="25" spans="1:19" s="213" customFormat="1" ht="79.5" customHeight="1" x14ac:dyDescent="0.3">
      <c r="A25" s="43" t="s">
        <v>311</v>
      </c>
      <c r="B25" s="265" t="s">
        <v>248</v>
      </c>
      <c r="C25" s="265" t="s">
        <v>272</v>
      </c>
      <c r="D25" s="265"/>
      <c r="E25" s="265"/>
      <c r="F25" s="136"/>
      <c r="G25" s="128"/>
      <c r="H25" s="128"/>
      <c r="I25" s="128"/>
      <c r="J25" s="136"/>
      <c r="K25" s="137"/>
      <c r="L25" s="137"/>
      <c r="M25" s="128"/>
      <c r="N25" s="128"/>
      <c r="O25" s="128"/>
      <c r="P25" s="128" t="s">
        <v>273</v>
      </c>
      <c r="Q25" s="107"/>
      <c r="R25" s="107"/>
      <c r="S25" s="126"/>
    </row>
    <row r="26" spans="1:19" s="213" customFormat="1" ht="85.5" customHeight="1" x14ac:dyDescent="0.3">
      <c r="A26" s="43" t="s">
        <v>312</v>
      </c>
      <c r="B26" s="265" t="s">
        <v>274</v>
      </c>
      <c r="C26" s="265" t="s">
        <v>275</v>
      </c>
      <c r="D26" s="265"/>
      <c r="E26" s="265"/>
      <c r="F26" s="136"/>
      <c r="G26" s="128"/>
      <c r="H26" s="128"/>
      <c r="I26" s="128"/>
      <c r="J26" s="136"/>
      <c r="K26" s="137"/>
      <c r="L26" s="137"/>
      <c r="M26" s="128"/>
      <c r="N26" s="128"/>
      <c r="O26" s="128"/>
      <c r="P26" s="128" t="s">
        <v>276</v>
      </c>
      <c r="Q26" s="107"/>
      <c r="R26" s="107"/>
      <c r="S26" s="126"/>
    </row>
    <row r="27" spans="1:19" s="213" customFormat="1" ht="76.5" customHeight="1" x14ac:dyDescent="0.3">
      <c r="A27" s="43" t="s">
        <v>313</v>
      </c>
      <c r="B27" s="265" t="s">
        <v>265</v>
      </c>
      <c r="C27" s="265" t="s">
        <v>277</v>
      </c>
      <c r="D27" s="265"/>
      <c r="E27" s="265"/>
      <c r="F27" s="136"/>
      <c r="G27" s="128"/>
      <c r="H27" s="128"/>
      <c r="I27" s="128"/>
      <c r="J27" s="136"/>
      <c r="K27" s="137"/>
      <c r="L27" s="137"/>
      <c r="M27" s="128"/>
      <c r="N27" s="128"/>
      <c r="O27" s="128"/>
      <c r="P27" s="128" t="s">
        <v>276</v>
      </c>
      <c r="Q27" s="107"/>
      <c r="R27" s="107"/>
      <c r="S27" s="126"/>
    </row>
    <row r="28" spans="1:19" s="213" customFormat="1" ht="76.5" customHeight="1" x14ac:dyDescent="0.3">
      <c r="A28" s="43" t="s">
        <v>314</v>
      </c>
      <c r="B28" s="265" t="s">
        <v>278</v>
      </c>
      <c r="C28" s="265" t="s">
        <v>279</v>
      </c>
      <c r="D28" s="265"/>
      <c r="E28" s="265"/>
      <c r="F28" s="136"/>
      <c r="G28" s="128"/>
      <c r="H28" s="128"/>
      <c r="I28" s="128"/>
      <c r="J28" s="136"/>
      <c r="K28" s="137"/>
      <c r="L28" s="137"/>
      <c r="M28" s="128"/>
      <c r="N28" s="128"/>
      <c r="O28" s="128"/>
      <c r="P28" s="128" t="s">
        <v>276</v>
      </c>
      <c r="Q28" s="107"/>
      <c r="R28" s="107"/>
      <c r="S28" s="126"/>
    </row>
    <row r="29" spans="1:19" s="213" customFormat="1" ht="63" customHeight="1" x14ac:dyDescent="0.3">
      <c r="A29" s="43" t="s">
        <v>315</v>
      </c>
      <c r="B29" s="265" t="s">
        <v>190</v>
      </c>
      <c r="C29" s="265" t="s">
        <v>280</v>
      </c>
      <c r="D29" s="265"/>
      <c r="E29" s="265"/>
      <c r="F29" s="136"/>
      <c r="G29" s="128"/>
      <c r="H29" s="128"/>
      <c r="I29" s="128"/>
      <c r="J29" s="136"/>
      <c r="K29" s="137"/>
      <c r="L29" s="137"/>
      <c r="M29" s="128"/>
      <c r="N29" s="128"/>
      <c r="O29" s="128"/>
      <c r="P29" s="128" t="s">
        <v>276</v>
      </c>
      <c r="Q29" s="107"/>
      <c r="R29" s="107"/>
      <c r="S29" s="126"/>
    </row>
    <row r="30" spans="1:19" s="213" customFormat="1" ht="72.75" customHeight="1" x14ac:dyDescent="0.3">
      <c r="A30" s="299" t="s">
        <v>349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1"/>
      <c r="Q30" s="107"/>
      <c r="R30" s="107"/>
      <c r="S30" s="126"/>
    </row>
    <row r="31" spans="1:19" s="213" customFormat="1" ht="72.75" customHeight="1" x14ac:dyDescent="0.3">
      <c r="A31" s="43" t="s">
        <v>48</v>
      </c>
      <c r="B31" s="267" t="s">
        <v>350</v>
      </c>
      <c r="C31" s="267" t="s">
        <v>234</v>
      </c>
      <c r="D31" s="267"/>
      <c r="E31" s="267"/>
      <c r="F31" s="136"/>
      <c r="G31" s="128"/>
      <c r="H31" s="128"/>
      <c r="I31" s="128"/>
      <c r="J31" s="136"/>
      <c r="K31" s="137"/>
      <c r="L31" s="137"/>
      <c r="M31" s="128"/>
      <c r="N31" s="128"/>
      <c r="O31" s="128"/>
      <c r="P31" s="128" t="s">
        <v>292</v>
      </c>
      <c r="Q31" s="107"/>
      <c r="R31" s="107"/>
      <c r="S31" s="126"/>
    </row>
    <row r="32" spans="1:19" s="213" customFormat="1" ht="72.75" customHeight="1" x14ac:dyDescent="0.3">
      <c r="A32" s="231" t="s">
        <v>316</v>
      </c>
      <c r="B32" s="268" t="s">
        <v>281</v>
      </c>
      <c r="C32" s="268" t="s">
        <v>347</v>
      </c>
      <c r="D32" s="268"/>
      <c r="E32" s="268"/>
      <c r="F32" s="218"/>
      <c r="G32" s="219"/>
      <c r="H32" s="219"/>
      <c r="I32" s="219"/>
      <c r="J32" s="218"/>
      <c r="K32" s="35"/>
      <c r="L32" s="35"/>
      <c r="M32" s="219"/>
      <c r="N32" s="219"/>
      <c r="O32" s="219"/>
      <c r="P32" s="219" t="s">
        <v>348</v>
      </c>
      <c r="Q32" s="107"/>
      <c r="R32" s="107"/>
      <c r="S32" s="126"/>
    </row>
    <row r="33" spans="1:19" s="230" customFormat="1" ht="39.75" customHeight="1" x14ac:dyDescent="0.3">
      <c r="A33" s="231" t="s">
        <v>317</v>
      </c>
      <c r="B33" s="221" t="s">
        <v>26</v>
      </c>
      <c r="C33" s="221"/>
      <c r="D33" s="221"/>
      <c r="E33" s="221"/>
      <c r="F33" s="249"/>
      <c r="G33" s="228"/>
      <c r="H33" s="228"/>
      <c r="I33" s="228"/>
      <c r="J33" s="250"/>
      <c r="K33" s="251"/>
      <c r="L33" s="251"/>
      <c r="M33" s="251"/>
      <c r="N33" s="228"/>
      <c r="O33" s="222"/>
      <c r="P33" s="228"/>
      <c r="Q33" s="228"/>
      <c r="R33" s="252"/>
      <c r="S33" s="229"/>
    </row>
    <row r="34" spans="1:19" s="256" customFormat="1" ht="102" customHeight="1" x14ac:dyDescent="0.25">
      <c r="A34" s="231" t="s">
        <v>318</v>
      </c>
      <c r="B34" s="232" t="s">
        <v>181</v>
      </c>
      <c r="C34" s="232" t="s">
        <v>236</v>
      </c>
      <c r="D34" s="253"/>
      <c r="E34" s="31"/>
      <c r="F34" s="218"/>
      <c r="G34" s="31"/>
      <c r="H34" s="30"/>
      <c r="I34" s="33"/>
      <c r="J34" s="254"/>
      <c r="K34" s="35"/>
      <c r="L34" s="35"/>
      <c r="M34" s="36"/>
      <c r="N34" s="36"/>
      <c r="O34" s="253">
        <v>4646</v>
      </c>
      <c r="P34" s="217" t="s">
        <v>326</v>
      </c>
      <c r="Q34" s="255"/>
      <c r="R34" s="252"/>
      <c r="S34" s="229">
        <v>1</v>
      </c>
    </row>
    <row r="35" spans="1:19" s="125" customFormat="1" ht="6.75" hidden="1" customHeight="1" x14ac:dyDescent="0.3">
      <c r="A35" s="104"/>
      <c r="B35" s="105"/>
      <c r="C35" s="105"/>
      <c r="D35" s="141"/>
      <c r="E35" s="108"/>
      <c r="F35" s="130"/>
      <c r="G35" s="108"/>
      <c r="H35" s="110"/>
      <c r="I35" s="111"/>
      <c r="J35" s="134"/>
      <c r="K35" s="113"/>
      <c r="L35" s="135"/>
      <c r="M35" s="114"/>
      <c r="N35" s="114"/>
      <c r="O35" s="141"/>
      <c r="P35" s="116"/>
      <c r="Q35" s="106"/>
      <c r="R35" s="123"/>
      <c r="S35" s="126"/>
    </row>
    <row r="36" spans="1:19" s="230" customFormat="1" ht="53.25" customHeight="1" x14ac:dyDescent="0.3">
      <c r="A36" s="231" t="s">
        <v>319</v>
      </c>
      <c r="B36" s="257" t="s">
        <v>31</v>
      </c>
      <c r="C36" s="258"/>
      <c r="D36" s="258"/>
      <c r="E36" s="258"/>
      <c r="F36" s="259"/>
      <c r="G36" s="258"/>
      <c r="H36" s="258"/>
      <c r="I36" s="258"/>
      <c r="J36" s="260"/>
      <c r="K36" s="258"/>
      <c r="L36" s="258"/>
      <c r="M36" s="258"/>
      <c r="N36" s="258"/>
      <c r="O36" s="222"/>
      <c r="P36" s="227"/>
      <c r="Q36" s="227"/>
      <c r="R36" s="227"/>
      <c r="S36" s="229"/>
    </row>
    <row r="37" spans="1:19" s="256" customFormat="1" ht="100.5" customHeight="1" x14ac:dyDescent="0.25">
      <c r="A37" s="231" t="s">
        <v>320</v>
      </c>
      <c r="B37" s="232" t="s">
        <v>181</v>
      </c>
      <c r="C37" s="232" t="s">
        <v>236</v>
      </c>
      <c r="D37" s="253"/>
      <c r="E37" s="31"/>
      <c r="F37" s="218"/>
      <c r="G37" s="31"/>
      <c r="H37" s="30"/>
      <c r="I37" s="33"/>
      <c r="J37" s="254"/>
      <c r="K37" s="35"/>
      <c r="L37" s="35"/>
      <c r="M37" s="36"/>
      <c r="N37" s="36"/>
      <c r="O37" s="253">
        <v>850</v>
      </c>
      <c r="P37" s="217" t="s">
        <v>293</v>
      </c>
      <c r="Q37" s="255"/>
      <c r="R37" s="252"/>
      <c r="S37" s="229">
        <v>1</v>
      </c>
    </row>
    <row r="38" spans="1:19" s="125" customFormat="1" hidden="1" x14ac:dyDescent="0.3">
      <c r="A38" s="274" t="s">
        <v>1</v>
      </c>
      <c r="B38" s="274"/>
      <c r="C38" s="274"/>
      <c r="D38" s="274"/>
      <c r="E38" s="109"/>
      <c r="F38" s="130"/>
      <c r="G38" s="109"/>
      <c r="H38" s="212"/>
      <c r="I38" s="112"/>
      <c r="J38" s="138"/>
      <c r="K38" s="143"/>
      <c r="L38" s="143"/>
      <c r="M38" s="131"/>
      <c r="N38" s="131"/>
      <c r="O38" s="131"/>
      <c r="P38" s="131"/>
      <c r="Q38" s="146"/>
      <c r="R38" s="146"/>
      <c r="S38" s="126"/>
    </row>
    <row r="39" spans="1:19" s="125" customFormat="1" hidden="1" x14ac:dyDescent="0.3">
      <c r="A39" s="214" t="s">
        <v>10</v>
      </c>
      <c r="B39" s="129" t="s">
        <v>28</v>
      </c>
      <c r="C39" s="129"/>
      <c r="D39" s="109"/>
      <c r="E39" s="109"/>
      <c r="F39" s="130"/>
      <c r="G39" s="109"/>
      <c r="H39" s="109"/>
      <c r="I39" s="112"/>
      <c r="J39" s="130"/>
      <c r="K39" s="109"/>
      <c r="L39" s="109"/>
      <c r="M39" s="109"/>
      <c r="N39" s="131"/>
      <c r="O39" s="131"/>
      <c r="P39" s="132"/>
      <c r="Q39" s="133"/>
      <c r="R39" s="133"/>
      <c r="S39" s="126"/>
    </row>
    <row r="40" spans="1:19" hidden="1" x14ac:dyDescent="0.3">
      <c r="A40" s="104"/>
      <c r="B40" s="105"/>
      <c r="C40" s="106"/>
      <c r="D40" s="108"/>
      <c r="E40" s="108"/>
      <c r="F40" s="130"/>
      <c r="G40" s="108"/>
      <c r="H40" s="110"/>
      <c r="I40" s="111"/>
      <c r="J40" s="134"/>
      <c r="K40" s="113"/>
      <c r="L40" s="135"/>
      <c r="M40" s="114"/>
      <c r="N40" s="114"/>
      <c r="O40" s="114"/>
      <c r="P40" s="116"/>
      <c r="Q40" s="105"/>
      <c r="R40" s="123"/>
    </row>
    <row r="41" spans="1:19" s="125" customFormat="1" hidden="1" x14ac:dyDescent="0.3">
      <c r="A41" s="214" t="s">
        <v>10</v>
      </c>
      <c r="B41" s="142" t="s">
        <v>29</v>
      </c>
      <c r="C41" s="142"/>
      <c r="D41" s="109"/>
      <c r="E41" s="109"/>
      <c r="F41" s="130"/>
      <c r="G41" s="144"/>
      <c r="H41" s="132"/>
      <c r="I41" s="112"/>
      <c r="J41" s="138"/>
      <c r="K41" s="143"/>
      <c r="L41" s="143"/>
      <c r="M41" s="143"/>
      <c r="N41" s="131"/>
      <c r="O41" s="131"/>
      <c r="P41" s="132"/>
      <c r="Q41" s="133"/>
      <c r="R41" s="133"/>
      <c r="S41" s="126"/>
    </row>
    <row r="42" spans="1:19" s="125" customFormat="1" hidden="1" x14ac:dyDescent="0.3">
      <c r="A42" s="104"/>
      <c r="B42" s="105"/>
      <c r="C42" s="105"/>
      <c r="D42" s="116"/>
      <c r="E42" s="108"/>
      <c r="F42" s="130"/>
      <c r="G42" s="108"/>
      <c r="H42" s="110"/>
      <c r="I42" s="111"/>
      <c r="J42" s="138"/>
      <c r="K42" s="113"/>
      <c r="L42" s="113"/>
      <c r="M42" s="114"/>
      <c r="N42" s="114"/>
      <c r="O42" s="115"/>
      <c r="P42" s="116"/>
      <c r="Q42" s="140"/>
      <c r="R42" s="106"/>
      <c r="S42" s="126"/>
    </row>
    <row r="43" spans="1:19" s="125" customFormat="1" hidden="1" x14ac:dyDescent="0.3">
      <c r="A43" s="104"/>
      <c r="B43" s="105"/>
      <c r="C43" s="105"/>
      <c r="D43" s="116"/>
      <c r="E43" s="108"/>
      <c r="F43" s="130"/>
      <c r="G43" s="108"/>
      <c r="H43" s="110"/>
      <c r="I43" s="111"/>
      <c r="J43" s="138"/>
      <c r="K43" s="113"/>
      <c r="L43" s="113"/>
      <c r="M43" s="114"/>
      <c r="N43" s="114"/>
      <c r="O43" s="115"/>
      <c r="P43" s="116"/>
      <c r="Q43" s="140"/>
      <c r="R43" s="106"/>
      <c r="S43" s="126"/>
    </row>
    <row r="44" spans="1:19" s="125" customFormat="1" hidden="1" x14ac:dyDescent="0.3">
      <c r="A44" s="104"/>
      <c r="B44" s="105"/>
      <c r="C44" s="105"/>
      <c r="D44" s="116"/>
      <c r="E44" s="108"/>
      <c r="F44" s="130"/>
      <c r="G44" s="108"/>
      <c r="H44" s="110"/>
      <c r="I44" s="111"/>
      <c r="J44" s="138"/>
      <c r="K44" s="113"/>
      <c r="L44" s="113"/>
      <c r="M44" s="114"/>
      <c r="N44" s="114"/>
      <c r="O44" s="115"/>
      <c r="P44" s="116"/>
      <c r="Q44" s="140"/>
      <c r="R44" s="123"/>
      <c r="S44" s="126"/>
    </row>
    <row r="45" spans="1:19" s="125" customFormat="1" hidden="1" x14ac:dyDescent="0.3">
      <c r="A45" s="104" t="s">
        <v>11</v>
      </c>
      <c r="B45" s="142" t="s">
        <v>39</v>
      </c>
      <c r="C45" s="132"/>
      <c r="D45" s="109"/>
      <c r="E45" s="109"/>
      <c r="F45" s="130"/>
      <c r="G45" s="147"/>
      <c r="H45" s="146"/>
      <c r="I45" s="148"/>
      <c r="J45" s="138"/>
      <c r="K45" s="143"/>
      <c r="L45" s="143"/>
      <c r="M45" s="143"/>
      <c r="N45" s="131"/>
      <c r="O45" s="131"/>
      <c r="P45" s="132"/>
      <c r="Q45" s="132"/>
      <c r="R45" s="132"/>
      <c r="S45" s="126"/>
    </row>
    <row r="46" spans="1:19" s="125" customFormat="1" hidden="1" x14ac:dyDescent="0.3">
      <c r="A46" s="104"/>
      <c r="B46" s="105"/>
      <c r="C46" s="105"/>
      <c r="D46" s="149"/>
      <c r="E46" s="108"/>
      <c r="F46" s="130"/>
      <c r="G46" s="108"/>
      <c r="H46" s="110"/>
      <c r="I46" s="111"/>
      <c r="J46" s="138"/>
      <c r="K46" s="113"/>
      <c r="L46" s="113"/>
      <c r="M46" s="114"/>
      <c r="N46" s="114"/>
      <c r="O46" s="115"/>
      <c r="P46" s="116"/>
      <c r="Q46" s="140"/>
      <c r="R46" s="106"/>
      <c r="S46" s="126"/>
    </row>
    <row r="47" spans="1:19" hidden="1" x14ac:dyDescent="0.3">
      <c r="A47" s="104"/>
      <c r="B47" s="105"/>
      <c r="C47" s="105"/>
      <c r="D47" s="149"/>
      <c r="E47" s="108"/>
      <c r="F47" s="130"/>
      <c r="G47" s="108"/>
      <c r="H47" s="110"/>
      <c r="I47" s="111"/>
      <c r="J47" s="138"/>
      <c r="K47" s="113"/>
      <c r="L47" s="113"/>
      <c r="M47" s="114"/>
      <c r="N47" s="114"/>
      <c r="O47" s="115"/>
      <c r="P47" s="116"/>
      <c r="Q47" s="150"/>
      <c r="R47" s="151"/>
    </row>
    <row r="48" spans="1:19" hidden="1" x14ac:dyDescent="0.3">
      <c r="A48" s="104"/>
      <c r="B48" s="105"/>
      <c r="C48" s="105"/>
      <c r="D48" s="149"/>
      <c r="E48" s="108"/>
      <c r="F48" s="130"/>
      <c r="G48" s="108"/>
      <c r="H48" s="110"/>
      <c r="I48" s="111"/>
      <c r="J48" s="138"/>
      <c r="K48" s="113"/>
      <c r="L48" s="113"/>
      <c r="M48" s="114"/>
      <c r="N48" s="114"/>
      <c r="O48" s="115"/>
      <c r="P48" s="116"/>
      <c r="Q48" s="150"/>
      <c r="R48" s="151"/>
    </row>
    <row r="49" spans="1:19" hidden="1" x14ac:dyDescent="0.3">
      <c r="A49" s="104" t="s">
        <v>32</v>
      </c>
      <c r="B49" s="142" t="s">
        <v>72</v>
      </c>
      <c r="C49" s="132"/>
      <c r="D49" s="109"/>
      <c r="E49" s="109"/>
      <c r="F49" s="130"/>
      <c r="G49" s="144"/>
      <c r="H49" s="132"/>
      <c r="I49" s="112"/>
      <c r="J49" s="138"/>
      <c r="K49" s="143"/>
      <c r="L49" s="143"/>
      <c r="M49" s="143"/>
      <c r="N49" s="131"/>
      <c r="O49" s="131"/>
      <c r="P49" s="152"/>
      <c r="Q49" s="153"/>
      <c r="R49" s="153"/>
    </row>
    <row r="50" spans="1:19" s="125" customFormat="1" hidden="1" x14ac:dyDescent="0.3">
      <c r="A50" s="104"/>
      <c r="B50" s="105"/>
      <c r="C50" s="105"/>
      <c r="D50" s="149"/>
      <c r="E50" s="108"/>
      <c r="F50" s="130"/>
      <c r="G50" s="108"/>
      <c r="H50" s="110"/>
      <c r="I50" s="111"/>
      <c r="J50" s="138"/>
      <c r="K50" s="113"/>
      <c r="L50" s="113"/>
      <c r="M50" s="114"/>
      <c r="N50" s="114"/>
      <c r="O50" s="115"/>
      <c r="P50" s="116"/>
      <c r="Q50" s="139"/>
      <c r="R50" s="106"/>
      <c r="S50" s="126"/>
    </row>
    <row r="51" spans="1:19" hidden="1" x14ac:dyDescent="0.3">
      <c r="A51" s="104"/>
      <c r="B51" s="106"/>
      <c r="C51" s="106"/>
      <c r="D51" s="154"/>
      <c r="E51" s="108"/>
      <c r="F51" s="130"/>
      <c r="G51" s="108"/>
      <c r="H51" s="110"/>
      <c r="I51" s="111"/>
      <c r="J51" s="138"/>
      <c r="K51" s="113"/>
      <c r="L51" s="113"/>
      <c r="M51" s="114"/>
      <c r="N51" s="114"/>
      <c r="O51" s="114"/>
      <c r="P51" s="110"/>
      <c r="Q51" s="106"/>
      <c r="R51" s="106"/>
    </row>
    <row r="52" spans="1:19" hidden="1" x14ac:dyDescent="0.3">
      <c r="A52" s="104" t="s">
        <v>34</v>
      </c>
      <c r="B52" s="142" t="s">
        <v>60</v>
      </c>
      <c r="C52" s="132"/>
      <c r="D52" s="109"/>
      <c r="E52" s="109"/>
      <c r="F52" s="130"/>
      <c r="G52" s="144"/>
      <c r="H52" s="132"/>
      <c r="I52" s="112"/>
      <c r="J52" s="138"/>
      <c r="K52" s="143"/>
      <c r="L52" s="143"/>
      <c r="M52" s="143"/>
      <c r="N52" s="131"/>
      <c r="O52" s="131"/>
      <c r="P52" s="131"/>
      <c r="Q52" s="131"/>
      <c r="R52" s="131"/>
    </row>
    <row r="53" spans="1:19" s="125" customFormat="1" hidden="1" x14ac:dyDescent="0.3">
      <c r="A53" s="104"/>
      <c r="B53" s="106"/>
      <c r="C53" s="106"/>
      <c r="D53" s="154"/>
      <c r="E53" s="108"/>
      <c r="F53" s="130"/>
      <c r="G53" s="108"/>
      <c r="H53" s="110"/>
      <c r="I53" s="111"/>
      <c r="J53" s="138"/>
      <c r="K53" s="113"/>
      <c r="L53" s="135"/>
      <c r="M53" s="114"/>
      <c r="N53" s="114"/>
      <c r="O53" s="114"/>
      <c r="P53" s="110"/>
      <c r="Q53" s="106"/>
      <c r="R53" s="106"/>
      <c r="S53" s="126"/>
    </row>
    <row r="54" spans="1:19" s="125" customFormat="1" hidden="1" x14ac:dyDescent="0.3">
      <c r="A54" s="214" t="s">
        <v>33</v>
      </c>
      <c r="B54" s="142" t="s">
        <v>149</v>
      </c>
      <c r="C54" s="142"/>
      <c r="D54" s="109"/>
      <c r="E54" s="109"/>
      <c r="F54" s="130"/>
      <c r="G54" s="144"/>
      <c r="H54" s="132"/>
      <c r="I54" s="112"/>
      <c r="J54" s="130"/>
      <c r="K54" s="109"/>
      <c r="L54" s="109"/>
      <c r="M54" s="131"/>
      <c r="N54" s="131"/>
      <c r="O54" s="131"/>
      <c r="P54" s="132"/>
      <c r="Q54" s="133"/>
      <c r="R54" s="133"/>
      <c r="S54" s="126"/>
    </row>
    <row r="55" spans="1:19" hidden="1" x14ac:dyDescent="0.3">
      <c r="A55" s="104"/>
      <c r="B55" s="105"/>
      <c r="C55" s="105"/>
      <c r="D55" s="149"/>
      <c r="E55" s="108"/>
      <c r="F55" s="130"/>
      <c r="G55" s="108"/>
      <c r="H55" s="110"/>
      <c r="I55" s="111"/>
      <c r="J55" s="138"/>
      <c r="K55" s="113"/>
      <c r="L55" s="135"/>
      <c r="M55" s="114"/>
      <c r="N55" s="114"/>
      <c r="O55" s="115"/>
      <c r="P55" s="116"/>
      <c r="Q55" s="155"/>
      <c r="R55" s="155"/>
    </row>
    <row r="56" spans="1:19" hidden="1" x14ac:dyDescent="0.3">
      <c r="A56" s="104"/>
      <c r="B56" s="105"/>
      <c r="C56" s="105"/>
      <c r="D56" s="149"/>
      <c r="E56" s="108"/>
      <c r="F56" s="130"/>
      <c r="G56" s="108"/>
      <c r="H56" s="110"/>
      <c r="I56" s="111"/>
      <c r="J56" s="138"/>
      <c r="K56" s="113"/>
      <c r="L56" s="135"/>
      <c r="M56" s="114"/>
      <c r="N56" s="114"/>
      <c r="O56" s="115"/>
      <c r="P56" s="116"/>
      <c r="Q56" s="155"/>
      <c r="R56" s="155"/>
    </row>
    <row r="57" spans="1:19" s="125" customFormat="1" hidden="1" x14ac:dyDescent="0.3">
      <c r="A57" s="214" t="s">
        <v>33</v>
      </c>
      <c r="B57" s="142" t="s">
        <v>156</v>
      </c>
      <c r="C57" s="142"/>
      <c r="D57" s="109"/>
      <c r="E57" s="109"/>
      <c r="F57" s="130"/>
      <c r="G57" s="144"/>
      <c r="H57" s="132"/>
      <c r="I57" s="112"/>
      <c r="J57" s="130"/>
      <c r="K57" s="109"/>
      <c r="L57" s="109"/>
      <c r="M57" s="131"/>
      <c r="N57" s="131"/>
      <c r="O57" s="131"/>
      <c r="P57" s="132"/>
      <c r="Q57" s="133"/>
      <c r="R57" s="133"/>
      <c r="S57" s="126"/>
    </row>
    <row r="58" spans="1:19" hidden="1" x14ac:dyDescent="0.3">
      <c r="A58" s="104"/>
      <c r="B58" s="105"/>
      <c r="C58" s="105"/>
      <c r="D58" s="149"/>
      <c r="E58" s="108"/>
      <c r="F58" s="130"/>
      <c r="G58" s="108"/>
      <c r="H58" s="110"/>
      <c r="I58" s="111"/>
      <c r="J58" s="138"/>
      <c r="K58" s="113"/>
      <c r="L58" s="135"/>
      <c r="M58" s="114"/>
      <c r="N58" s="114"/>
      <c r="O58" s="115"/>
      <c r="P58" s="116"/>
      <c r="Q58" s="155"/>
      <c r="R58" s="155"/>
    </row>
    <row r="59" spans="1:19" hidden="1" x14ac:dyDescent="0.3">
      <c r="A59" s="104"/>
      <c r="B59" s="105"/>
      <c r="C59" s="105"/>
      <c r="D59" s="149"/>
      <c r="E59" s="108"/>
      <c r="F59" s="130"/>
      <c r="G59" s="108"/>
      <c r="H59" s="110"/>
      <c r="I59" s="111"/>
      <c r="J59" s="138"/>
      <c r="K59" s="113"/>
      <c r="L59" s="135"/>
      <c r="M59" s="114"/>
      <c r="N59" s="114"/>
      <c r="O59" s="115"/>
      <c r="P59" s="116"/>
      <c r="Q59" s="155"/>
      <c r="R59" s="155"/>
    </row>
    <row r="60" spans="1:19" s="125" customFormat="1" hidden="1" x14ac:dyDescent="0.3">
      <c r="A60" s="214" t="s">
        <v>34</v>
      </c>
      <c r="B60" s="129" t="s">
        <v>40</v>
      </c>
      <c r="C60" s="129"/>
      <c r="D60" s="109"/>
      <c r="E60" s="109"/>
      <c r="F60" s="130"/>
      <c r="G60" s="109"/>
      <c r="H60" s="109"/>
      <c r="I60" s="112"/>
      <c r="J60" s="130"/>
      <c r="K60" s="109"/>
      <c r="L60" s="109"/>
      <c r="M60" s="131"/>
      <c r="N60" s="131"/>
      <c r="O60" s="131"/>
      <c r="P60" s="132"/>
      <c r="Q60" s="133"/>
      <c r="R60" s="133"/>
      <c r="S60" s="126"/>
    </row>
    <row r="61" spans="1:19" s="125" customFormat="1" hidden="1" x14ac:dyDescent="0.3">
      <c r="A61" s="214" t="s">
        <v>35</v>
      </c>
      <c r="B61" s="129" t="s">
        <v>41</v>
      </c>
      <c r="C61" s="129"/>
      <c r="D61" s="109"/>
      <c r="E61" s="109"/>
      <c r="F61" s="130"/>
      <c r="G61" s="109"/>
      <c r="H61" s="109"/>
      <c r="I61" s="112"/>
      <c r="J61" s="130"/>
      <c r="K61" s="109"/>
      <c r="L61" s="109"/>
      <c r="M61" s="131"/>
      <c r="N61" s="131"/>
      <c r="O61" s="131"/>
      <c r="P61" s="132"/>
      <c r="Q61" s="133"/>
      <c r="R61" s="133"/>
      <c r="S61" s="126"/>
    </row>
    <row r="62" spans="1:19" s="125" customFormat="1" hidden="1" x14ac:dyDescent="0.3">
      <c r="A62" s="104"/>
      <c r="B62" s="105"/>
      <c r="C62" s="105"/>
      <c r="D62" s="107"/>
      <c r="E62" s="108"/>
      <c r="F62" s="130"/>
      <c r="G62" s="108"/>
      <c r="H62" s="110"/>
      <c r="I62" s="111"/>
      <c r="J62" s="134"/>
      <c r="K62" s="113"/>
      <c r="L62" s="113"/>
      <c r="M62" s="114"/>
      <c r="N62" s="114"/>
      <c r="O62" s="115"/>
      <c r="P62" s="116"/>
      <c r="Q62" s="106"/>
      <c r="R62" s="106"/>
      <c r="S62" s="126"/>
    </row>
    <row r="63" spans="1:19" s="125" customFormat="1" hidden="1" x14ac:dyDescent="0.3">
      <c r="A63" s="104"/>
      <c r="B63" s="105"/>
      <c r="C63" s="105"/>
      <c r="D63" s="149"/>
      <c r="E63" s="108"/>
      <c r="F63" s="130"/>
      <c r="G63" s="108"/>
      <c r="H63" s="110"/>
      <c r="I63" s="111"/>
      <c r="J63" s="134"/>
      <c r="K63" s="113"/>
      <c r="L63" s="113"/>
      <c r="M63" s="114"/>
      <c r="N63" s="114"/>
      <c r="O63" s="149"/>
      <c r="P63" s="116"/>
      <c r="Q63" s="106"/>
      <c r="R63" s="156"/>
      <c r="S63" s="126"/>
    </row>
    <row r="64" spans="1:19" s="125" customFormat="1" hidden="1" x14ac:dyDescent="0.3">
      <c r="A64" s="104"/>
      <c r="B64" s="129" t="s">
        <v>42</v>
      </c>
      <c r="C64" s="129"/>
      <c r="D64" s="109"/>
      <c r="E64" s="109"/>
      <c r="F64" s="130"/>
      <c r="G64" s="109"/>
      <c r="H64" s="109"/>
      <c r="I64" s="112"/>
      <c r="J64" s="130"/>
      <c r="K64" s="109"/>
      <c r="L64" s="109"/>
      <c r="M64" s="131"/>
      <c r="N64" s="131"/>
      <c r="O64" s="131"/>
      <c r="P64" s="132"/>
      <c r="Q64" s="133"/>
      <c r="R64" s="133"/>
      <c r="S64" s="126"/>
    </row>
    <row r="65" spans="1:19" s="125" customFormat="1" hidden="1" x14ac:dyDescent="0.3">
      <c r="A65" s="104"/>
      <c r="B65" s="106"/>
      <c r="C65" s="106"/>
      <c r="D65" s="107"/>
      <c r="E65" s="108"/>
      <c r="F65" s="130"/>
      <c r="G65" s="108"/>
      <c r="H65" s="110"/>
      <c r="I65" s="111"/>
      <c r="J65" s="134"/>
      <c r="K65" s="113"/>
      <c r="L65" s="113"/>
      <c r="M65" s="114"/>
      <c r="N65" s="114"/>
      <c r="O65" s="115"/>
      <c r="P65" s="116"/>
      <c r="Q65" s="157"/>
      <c r="R65" s="158"/>
      <c r="S65" s="126"/>
    </row>
    <row r="66" spans="1:19" s="125" customFormat="1" hidden="1" x14ac:dyDescent="0.3">
      <c r="A66" s="214" t="s">
        <v>36</v>
      </c>
      <c r="B66" s="142" t="s">
        <v>27</v>
      </c>
      <c r="C66" s="132"/>
      <c r="D66" s="109"/>
      <c r="E66" s="109"/>
      <c r="F66" s="130"/>
      <c r="G66" s="147"/>
      <c r="H66" s="146"/>
      <c r="I66" s="148"/>
      <c r="J66" s="138"/>
      <c r="K66" s="143"/>
      <c r="L66" s="143"/>
      <c r="M66" s="131"/>
      <c r="N66" s="131"/>
      <c r="O66" s="131"/>
      <c r="P66" s="132"/>
      <c r="Q66" s="133"/>
      <c r="R66" s="133"/>
      <c r="S66" s="126"/>
    </row>
    <row r="67" spans="1:19" hidden="1" x14ac:dyDescent="0.3">
      <c r="A67" s="104"/>
      <c r="B67" s="105"/>
      <c r="C67" s="105"/>
      <c r="D67" s="107"/>
      <c r="E67" s="108"/>
      <c r="F67" s="130"/>
      <c r="G67" s="107"/>
      <c r="H67" s="116"/>
      <c r="I67" s="111"/>
      <c r="J67" s="138"/>
      <c r="K67" s="113"/>
      <c r="L67" s="135"/>
      <c r="M67" s="115"/>
      <c r="N67" s="115"/>
      <c r="O67" s="115"/>
      <c r="P67" s="116"/>
      <c r="Q67" s="139"/>
      <c r="R67" s="139"/>
    </row>
    <row r="68" spans="1:19" hidden="1" x14ac:dyDescent="0.3">
      <c r="A68" s="104"/>
      <c r="B68" s="105"/>
      <c r="C68" s="105"/>
      <c r="D68" s="116"/>
      <c r="E68" s="108"/>
      <c r="F68" s="130"/>
      <c r="G68" s="107"/>
      <c r="H68" s="116"/>
      <c r="I68" s="111"/>
      <c r="J68" s="138"/>
      <c r="K68" s="113"/>
      <c r="L68" s="135"/>
      <c r="M68" s="115"/>
      <c r="N68" s="115"/>
      <c r="O68" s="115"/>
      <c r="P68" s="116"/>
      <c r="Q68" s="106"/>
      <c r="R68" s="139"/>
    </row>
    <row r="69" spans="1:19" ht="38.25" customHeight="1" x14ac:dyDescent="0.3">
      <c r="A69" s="231" t="s">
        <v>321</v>
      </c>
      <c r="B69" s="257" t="s">
        <v>237</v>
      </c>
      <c r="C69" s="258"/>
      <c r="D69" s="258"/>
      <c r="E69" s="258"/>
      <c r="F69" s="259"/>
      <c r="G69" s="258"/>
      <c r="H69" s="258"/>
      <c r="I69" s="258"/>
      <c r="J69" s="260"/>
      <c r="K69" s="258"/>
      <c r="L69" s="258"/>
      <c r="M69" s="258"/>
      <c r="N69" s="258"/>
      <c r="O69" s="222"/>
      <c r="P69" s="227"/>
      <c r="Q69" s="106"/>
      <c r="R69" s="139"/>
    </row>
    <row r="70" spans="1:19" s="248" customFormat="1" ht="123.75" customHeight="1" x14ac:dyDescent="0.3">
      <c r="A70" s="231" t="s">
        <v>322</v>
      </c>
      <c r="B70" s="232" t="s">
        <v>238</v>
      </c>
      <c r="C70" s="232" t="s">
        <v>239</v>
      </c>
      <c r="D70" s="217"/>
      <c r="E70" s="31"/>
      <c r="F70" s="218"/>
      <c r="G70" s="219"/>
      <c r="H70" s="217"/>
      <c r="I70" s="33"/>
      <c r="J70" s="225"/>
      <c r="K70" s="35"/>
      <c r="L70" s="264"/>
      <c r="M70" s="245"/>
      <c r="N70" s="245"/>
      <c r="O70" s="245">
        <v>2068</v>
      </c>
      <c r="P70" s="217" t="s">
        <v>240</v>
      </c>
      <c r="Q70" s="247"/>
      <c r="R70" s="246"/>
      <c r="S70" s="229"/>
    </row>
    <row r="71" spans="1:19" s="230" customFormat="1" ht="45.75" customHeight="1" x14ac:dyDescent="0.3">
      <c r="A71" s="220" t="s">
        <v>323</v>
      </c>
      <c r="B71" s="221" t="s">
        <v>3</v>
      </c>
      <c r="C71" s="221"/>
      <c r="D71" s="222"/>
      <c r="E71" s="32"/>
      <c r="F71" s="218"/>
      <c r="G71" s="223"/>
      <c r="H71" s="224"/>
      <c r="I71" s="34"/>
      <c r="J71" s="225"/>
      <c r="K71" s="226"/>
      <c r="L71" s="226"/>
      <c r="M71" s="222"/>
      <c r="N71" s="32"/>
      <c r="O71" s="223"/>
      <c r="P71" s="227"/>
      <c r="Q71" s="228"/>
      <c r="R71" s="228"/>
      <c r="S71" s="229"/>
    </row>
    <row r="72" spans="1:19" s="230" customFormat="1" ht="83.25" customHeight="1" x14ac:dyDescent="0.3">
      <c r="A72" s="231" t="s">
        <v>324</v>
      </c>
      <c r="B72" s="232" t="s">
        <v>190</v>
      </c>
      <c r="C72" s="232" t="s">
        <v>264</v>
      </c>
      <c r="D72" s="233"/>
      <c r="E72" s="31"/>
      <c r="F72" s="234"/>
      <c r="G72" s="233"/>
      <c r="H72" s="235"/>
      <c r="I72" s="236"/>
      <c r="J72" s="237"/>
      <c r="K72" s="238"/>
      <c r="L72" s="239"/>
      <c r="M72" s="240"/>
      <c r="N72" s="240"/>
      <c r="O72" s="241">
        <v>40</v>
      </c>
      <c r="P72" s="232" t="s">
        <v>296</v>
      </c>
      <c r="Q72" s="242"/>
      <c r="R72" s="243"/>
      <c r="S72" s="229">
        <v>1</v>
      </c>
    </row>
    <row r="73" spans="1:19" s="125" customFormat="1" ht="93" customHeight="1" x14ac:dyDescent="0.3">
      <c r="A73" s="43" t="s">
        <v>334</v>
      </c>
      <c r="B73" s="127" t="s">
        <v>333</v>
      </c>
      <c r="C73" s="127" t="s">
        <v>263</v>
      </c>
      <c r="D73" s="269"/>
      <c r="E73" s="56"/>
      <c r="F73" s="173"/>
      <c r="G73" s="269"/>
      <c r="H73" s="272"/>
      <c r="I73" s="273"/>
      <c r="J73" s="174"/>
      <c r="K73" s="270"/>
      <c r="L73" s="175"/>
      <c r="M73" s="271"/>
      <c r="N73" s="271"/>
      <c r="O73" s="55">
        <v>414</v>
      </c>
      <c r="P73" s="127" t="s">
        <v>329</v>
      </c>
      <c r="Q73" s="156"/>
      <c r="R73" s="155"/>
      <c r="S73" s="126"/>
    </row>
    <row r="74" spans="1:19" s="125" customFormat="1" ht="84.75" customHeight="1" x14ac:dyDescent="0.3">
      <c r="A74" s="43" t="s">
        <v>335</v>
      </c>
      <c r="B74" s="127" t="s">
        <v>190</v>
      </c>
      <c r="C74" s="127" t="s">
        <v>328</v>
      </c>
      <c r="D74" s="269"/>
      <c r="E74" s="56"/>
      <c r="F74" s="173"/>
      <c r="G74" s="269"/>
      <c r="H74" s="272"/>
      <c r="I74" s="273"/>
      <c r="J74" s="174"/>
      <c r="K74" s="270"/>
      <c r="L74" s="175"/>
      <c r="M74" s="271"/>
      <c r="N74" s="271"/>
      <c r="O74" s="55">
        <v>6555</v>
      </c>
      <c r="P74" s="127" t="s">
        <v>329</v>
      </c>
      <c r="Q74" s="156"/>
      <c r="R74" s="155"/>
      <c r="S74" s="126"/>
    </row>
    <row r="75" spans="1:19" s="125" customFormat="1" ht="84.75" customHeight="1" x14ac:dyDescent="0.3">
      <c r="A75" s="43" t="s">
        <v>336</v>
      </c>
      <c r="B75" s="127" t="s">
        <v>157</v>
      </c>
      <c r="C75" s="127" t="s">
        <v>330</v>
      </c>
      <c r="D75" s="269"/>
      <c r="E75" s="56"/>
      <c r="F75" s="173"/>
      <c r="G75" s="269"/>
      <c r="H75" s="272"/>
      <c r="I75" s="273"/>
      <c r="J75" s="174"/>
      <c r="K75" s="270"/>
      <c r="L75" s="175"/>
      <c r="M75" s="271"/>
      <c r="N75" s="271"/>
      <c r="O75" s="55">
        <v>1647</v>
      </c>
      <c r="P75" s="127" t="s">
        <v>331</v>
      </c>
      <c r="Q75" s="156"/>
      <c r="R75" s="155"/>
      <c r="S75" s="126"/>
    </row>
    <row r="76" spans="1:19" s="125" customFormat="1" ht="92.25" customHeight="1" x14ac:dyDescent="0.3">
      <c r="A76" s="43" t="s">
        <v>337</v>
      </c>
      <c r="B76" s="127" t="s">
        <v>89</v>
      </c>
      <c r="C76" s="127" t="s">
        <v>332</v>
      </c>
      <c r="D76" s="269"/>
      <c r="E76" s="56"/>
      <c r="F76" s="173"/>
      <c r="G76" s="269"/>
      <c r="H76" s="272"/>
      <c r="I76" s="273"/>
      <c r="J76" s="174"/>
      <c r="K76" s="270"/>
      <c r="L76" s="175"/>
      <c r="M76" s="271"/>
      <c r="N76" s="271"/>
      <c r="O76" s="55">
        <v>126</v>
      </c>
      <c r="P76" s="127" t="s">
        <v>329</v>
      </c>
      <c r="Q76" s="156"/>
      <c r="R76" s="155"/>
      <c r="S76" s="126"/>
    </row>
    <row r="77" spans="1:19" s="125" customFormat="1" ht="80.25" customHeight="1" x14ac:dyDescent="0.3">
      <c r="A77" s="43" t="s">
        <v>338</v>
      </c>
      <c r="B77" s="127" t="s">
        <v>89</v>
      </c>
      <c r="C77" s="127" t="s">
        <v>332</v>
      </c>
      <c r="D77" s="269"/>
      <c r="E77" s="56"/>
      <c r="F77" s="173"/>
      <c r="G77" s="269"/>
      <c r="H77" s="272"/>
      <c r="I77" s="273"/>
      <c r="J77" s="174"/>
      <c r="K77" s="270"/>
      <c r="L77" s="175"/>
      <c r="M77" s="271"/>
      <c r="N77" s="271"/>
      <c r="O77" s="55">
        <v>166</v>
      </c>
      <c r="P77" s="127" t="s">
        <v>297</v>
      </c>
      <c r="Q77" s="156"/>
      <c r="R77" s="155"/>
      <c r="S77" s="126"/>
    </row>
    <row r="78" spans="1:19" s="230" customFormat="1" ht="53.25" customHeight="1" x14ac:dyDescent="0.3">
      <c r="A78" s="220" t="s">
        <v>339</v>
      </c>
      <c r="B78" s="302" t="s">
        <v>2</v>
      </c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304"/>
      <c r="Q78" s="228"/>
      <c r="R78" s="228"/>
      <c r="S78" s="229"/>
    </row>
    <row r="79" spans="1:19" s="230" customFormat="1" ht="69.75" customHeight="1" x14ac:dyDescent="0.3">
      <c r="A79" s="231" t="s">
        <v>340</v>
      </c>
      <c r="B79" s="232" t="s">
        <v>190</v>
      </c>
      <c r="C79" s="232" t="s">
        <v>233</v>
      </c>
      <c r="D79" s="233"/>
      <c r="E79" s="31"/>
      <c r="F79" s="234"/>
      <c r="G79" s="233"/>
      <c r="H79" s="235"/>
      <c r="I79" s="236"/>
      <c r="J79" s="237"/>
      <c r="K79" s="238"/>
      <c r="L79" s="239"/>
      <c r="M79" s="240"/>
      <c r="N79" s="240"/>
      <c r="O79" s="55">
        <v>528</v>
      </c>
      <c r="P79" s="232" t="s">
        <v>297</v>
      </c>
      <c r="Q79" s="228"/>
      <c r="R79" s="228"/>
      <c r="S79" s="229"/>
    </row>
    <row r="80" spans="1:19" s="125" customFormat="1" ht="71.25" customHeight="1" x14ac:dyDescent="0.3">
      <c r="A80" s="43" t="s">
        <v>341</v>
      </c>
      <c r="B80" s="127" t="s">
        <v>89</v>
      </c>
      <c r="C80" s="127" t="s">
        <v>332</v>
      </c>
      <c r="D80" s="269"/>
      <c r="E80" s="56"/>
      <c r="F80" s="173"/>
      <c r="G80" s="269"/>
      <c r="H80" s="272"/>
      <c r="I80" s="273"/>
      <c r="J80" s="174"/>
      <c r="K80" s="270"/>
      <c r="L80" s="175"/>
      <c r="M80" s="271"/>
      <c r="N80" s="271"/>
      <c r="O80" s="55">
        <v>401</v>
      </c>
      <c r="P80" s="127" t="s">
        <v>297</v>
      </c>
      <c r="Q80" s="266"/>
      <c r="R80" s="266"/>
      <c r="S80" s="126"/>
    </row>
    <row r="81" spans="1:19" s="230" customFormat="1" ht="42.75" customHeight="1" x14ac:dyDescent="0.3">
      <c r="A81" s="231" t="s">
        <v>342</v>
      </c>
      <c r="B81" s="302" t="s">
        <v>146</v>
      </c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M81" s="303"/>
      <c r="N81" s="303"/>
      <c r="O81" s="303"/>
      <c r="P81" s="304"/>
      <c r="Q81" s="227"/>
      <c r="R81" s="227"/>
      <c r="S81" s="229"/>
    </row>
    <row r="82" spans="1:19" s="248" customFormat="1" ht="99" customHeight="1" x14ac:dyDescent="0.3">
      <c r="A82" s="231" t="s">
        <v>343</v>
      </c>
      <c r="B82" s="232" t="s">
        <v>166</v>
      </c>
      <c r="C82" s="232" t="s">
        <v>235</v>
      </c>
      <c r="D82" s="233"/>
      <c r="E82" s="219"/>
      <c r="F82" s="233"/>
      <c r="G82" s="233"/>
      <c r="H82" s="235"/>
      <c r="I82" s="236"/>
      <c r="J82" s="236"/>
      <c r="K82" s="233"/>
      <c r="L82" s="244"/>
      <c r="M82" s="240"/>
      <c r="N82" s="240"/>
      <c r="O82" s="245">
        <v>506</v>
      </c>
      <c r="P82" s="217" t="s">
        <v>325</v>
      </c>
      <c r="Q82" s="246"/>
      <c r="R82" s="247"/>
      <c r="S82" s="229">
        <v>1</v>
      </c>
    </row>
    <row r="83" spans="1:19" x14ac:dyDescent="0.3">
      <c r="S83" s="215">
        <f>SUM(S39:S82)</f>
        <v>2</v>
      </c>
    </row>
  </sheetData>
  <mergeCells count="21">
    <mergeCell ref="B81:P81"/>
    <mergeCell ref="B78:P78"/>
    <mergeCell ref="R3:R4"/>
    <mergeCell ref="A2:P2"/>
    <mergeCell ref="A3:A4"/>
    <mergeCell ref="B3:B4"/>
    <mergeCell ref="C3:C4"/>
    <mergeCell ref="D3:E3"/>
    <mergeCell ref="F3:F4"/>
    <mergeCell ref="G3:H3"/>
    <mergeCell ref="I3:I4"/>
    <mergeCell ref="J3:J4"/>
    <mergeCell ref="K3:K4"/>
    <mergeCell ref="L3:L4"/>
    <mergeCell ref="M3:M4"/>
    <mergeCell ref="N3:N4"/>
    <mergeCell ref="O3:P3"/>
    <mergeCell ref="Q3:Q4"/>
    <mergeCell ref="A7:P7"/>
    <mergeCell ref="A38:D38"/>
    <mergeCell ref="A30:P30"/>
  </mergeCells>
  <printOptions horizontalCentered="1"/>
  <pageMargins left="0.43307086614173229" right="0.62992125984251968" top="0.74803149606299213" bottom="0.74803149606299213" header="0.31496062992125984" footer="0.31496062992125984"/>
  <pageSetup paperSize="9" scale="42" fitToHeight="0" orientation="portrait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85" t="s">
        <v>19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334" t="s">
        <v>66</v>
      </c>
      <c r="Q1" s="334"/>
    </row>
    <row r="2" spans="1:27" ht="138" customHeight="1" x14ac:dyDescent="0.3">
      <c r="A2" s="287" t="s">
        <v>0</v>
      </c>
      <c r="B2" s="287" t="s">
        <v>20</v>
      </c>
      <c r="C2" s="287" t="s">
        <v>5</v>
      </c>
      <c r="D2" s="287" t="s">
        <v>67</v>
      </c>
      <c r="E2" s="287"/>
      <c r="F2" s="335" t="s">
        <v>68</v>
      </c>
      <c r="G2" s="289" t="s">
        <v>14</v>
      </c>
      <c r="H2" s="289"/>
      <c r="I2" s="290" t="s">
        <v>137</v>
      </c>
      <c r="J2" s="336" t="s">
        <v>23</v>
      </c>
      <c r="K2" s="292" t="s">
        <v>24</v>
      </c>
      <c r="L2" s="337" t="s">
        <v>138</v>
      </c>
      <c r="M2" s="289" t="s">
        <v>22</v>
      </c>
      <c r="N2" s="289" t="s">
        <v>7</v>
      </c>
      <c r="O2" s="289"/>
      <c r="P2" s="333" t="s">
        <v>17</v>
      </c>
      <c r="Q2" s="333" t="s">
        <v>18</v>
      </c>
      <c r="R2" s="37">
        <v>2</v>
      </c>
    </row>
    <row r="3" spans="1:27" ht="176.25" customHeight="1" x14ac:dyDescent="0.3">
      <c r="A3" s="287"/>
      <c r="B3" s="287"/>
      <c r="C3" s="287"/>
      <c r="D3" s="84" t="s">
        <v>6</v>
      </c>
      <c r="E3" s="27" t="s">
        <v>135</v>
      </c>
      <c r="F3" s="335"/>
      <c r="G3" s="86" t="s">
        <v>69</v>
      </c>
      <c r="H3" s="85" t="s">
        <v>13</v>
      </c>
      <c r="I3" s="290"/>
      <c r="J3" s="336"/>
      <c r="K3" s="292"/>
      <c r="L3" s="337"/>
      <c r="M3" s="289"/>
      <c r="N3" s="85" t="s">
        <v>21</v>
      </c>
      <c r="O3" s="83" t="s">
        <v>4</v>
      </c>
      <c r="P3" s="333"/>
      <c r="Q3" s="333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29" t="s">
        <v>133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1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32" t="s">
        <v>1</v>
      </c>
      <c r="B14" s="332"/>
      <c r="C14" s="332"/>
      <c r="D14" s="332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80" t="s">
        <v>76</v>
      </c>
      <c r="C46" s="97" t="s">
        <v>136</v>
      </c>
      <c r="D46" s="317">
        <v>1896</v>
      </c>
      <c r="E46" s="317">
        <f t="shared" ref="E46:E51" si="54">ROUND((D46/12*$R$2),0)</f>
        <v>316</v>
      </c>
      <c r="F46" s="313">
        <f t="shared" ref="F46:F51" si="55">G46+H46</f>
        <v>306</v>
      </c>
      <c r="G46" s="317">
        <v>306</v>
      </c>
      <c r="H46" s="319"/>
      <c r="I46" s="327">
        <f t="shared" ref="I46:I51" si="56">ROUND(F46/E46*100,2)</f>
        <v>96.84</v>
      </c>
      <c r="J46" s="325">
        <f t="shared" ref="J46:J51" si="57">ROUND(F46/D46*100,2)</f>
        <v>16.14</v>
      </c>
      <c r="K46" s="323">
        <f t="shared" ref="K46:K51" si="58">D46-F46</f>
        <v>1590</v>
      </c>
      <c r="L46" s="321">
        <f t="shared" ref="L46:L51" si="59">E46-F46</f>
        <v>10</v>
      </c>
      <c r="M46" s="321">
        <f t="shared" ref="M46:M51" si="60">ROUND(F46/$R$2,0)</f>
        <v>153</v>
      </c>
      <c r="N46" s="311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81"/>
      <c r="C47" s="83" t="s">
        <v>102</v>
      </c>
      <c r="D47" s="318"/>
      <c r="E47" s="318"/>
      <c r="F47" s="314"/>
      <c r="G47" s="318"/>
      <c r="H47" s="320"/>
      <c r="I47" s="328"/>
      <c r="J47" s="326"/>
      <c r="K47" s="324"/>
      <c r="L47" s="322"/>
      <c r="M47" s="322"/>
      <c r="N47" s="312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15" t="s">
        <v>107</v>
      </c>
      <c r="B49" s="280" t="s">
        <v>93</v>
      </c>
      <c r="C49" s="102" t="s">
        <v>94</v>
      </c>
      <c r="D49" s="317">
        <v>7463</v>
      </c>
      <c r="E49" s="317">
        <f t="shared" si="54"/>
        <v>1244</v>
      </c>
      <c r="F49" s="313">
        <f t="shared" si="55"/>
        <v>1015</v>
      </c>
      <c r="G49" s="21">
        <v>1015</v>
      </c>
      <c r="H49" s="22"/>
      <c r="I49" s="327">
        <f t="shared" si="56"/>
        <v>81.59</v>
      </c>
      <c r="J49" s="325">
        <f t="shared" si="57"/>
        <v>13.6</v>
      </c>
      <c r="K49" s="323">
        <f t="shared" si="58"/>
        <v>6448</v>
      </c>
      <c r="L49" s="321">
        <f t="shared" si="59"/>
        <v>229</v>
      </c>
      <c r="M49" s="321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16"/>
      <c r="B50" s="281"/>
      <c r="C50" s="38" t="s">
        <v>141</v>
      </c>
      <c r="D50" s="318"/>
      <c r="E50" s="318"/>
      <c r="F50" s="314"/>
      <c r="G50" s="21"/>
      <c r="H50" s="22"/>
      <c r="I50" s="328"/>
      <c r="J50" s="326"/>
      <c r="K50" s="324"/>
      <c r="L50" s="322"/>
      <c r="M50" s="322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29" t="s">
        <v>139</v>
      </c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1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32" t="s">
        <v>1</v>
      </c>
      <c r="B68" s="332"/>
      <c r="C68" s="332"/>
      <c r="D68" s="332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15" t="s">
        <v>57</v>
      </c>
      <c r="B92" s="280" t="s">
        <v>76</v>
      </c>
      <c r="C92" s="54" t="s">
        <v>77</v>
      </c>
      <c r="D92" s="311">
        <v>0</v>
      </c>
      <c r="E92" s="317">
        <f t="shared" ref="E92:E95" si="108">ROUND((D92/12*$R$2),0)</f>
        <v>0</v>
      </c>
      <c r="F92" s="313">
        <f t="shared" ref="F92:F95" si="109">G92+H92</f>
        <v>0</v>
      </c>
      <c r="G92" s="311">
        <v>0</v>
      </c>
      <c r="H92" s="311"/>
      <c r="I92" s="327" t="e">
        <f t="shared" ref="I92:I95" si="110">ROUND(F92/E92*100,2)</f>
        <v>#DIV/0!</v>
      </c>
      <c r="J92" s="325" t="e">
        <f t="shared" ref="J92" si="111">ROUND(F92/D92*100,2)</f>
        <v>#DIV/0!</v>
      </c>
      <c r="K92" s="323">
        <f t="shared" ref="K92" si="112">D92-F92</f>
        <v>0</v>
      </c>
      <c r="L92" s="321">
        <f t="shared" ref="L92:L95" si="113">E92-F92</f>
        <v>0</v>
      </c>
      <c r="M92" s="321">
        <f t="shared" ref="M92:M95" si="114">ROUND(F92/$R$2,0)</f>
        <v>0</v>
      </c>
      <c r="N92" s="55">
        <v>1200</v>
      </c>
      <c r="O92" s="319" t="e">
        <f>#REF!</f>
        <v>#REF!</v>
      </c>
      <c r="P92" s="73" t="e">
        <f>#REF!</f>
        <v>#REF!</v>
      </c>
      <c r="Q92" s="11"/>
    </row>
    <row r="93" spans="1:17" ht="46.5" x14ac:dyDescent="0.3">
      <c r="A93" s="316"/>
      <c r="B93" s="281"/>
      <c r="C93" s="54" t="s">
        <v>123</v>
      </c>
      <c r="D93" s="312"/>
      <c r="E93" s="318"/>
      <c r="F93" s="314"/>
      <c r="G93" s="312"/>
      <c r="H93" s="312"/>
      <c r="I93" s="328"/>
      <c r="J93" s="326"/>
      <c r="K93" s="324"/>
      <c r="L93" s="322"/>
      <c r="M93" s="322"/>
      <c r="N93" s="55">
        <v>400</v>
      </c>
      <c r="O93" s="320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2024 (Протокол)</vt:lpstr>
      <vt:lpstr>2025 (Протокол)</vt:lpstr>
      <vt:lpstr>Протокол 3 раздельно</vt:lpstr>
      <vt:lpstr>Лист1</vt:lpstr>
      <vt:lpstr>'2024 (Протокол)'!Заголовки_для_печати</vt:lpstr>
      <vt:lpstr>'2025 (Протокол)'!Заголовки_для_печати</vt:lpstr>
      <vt:lpstr>'Протокол 3 раздельно'!Заголовки_для_печати</vt:lpstr>
      <vt:lpstr>'2024 (Протокол)'!Область_печати</vt:lpstr>
      <vt:lpstr>'2025 (Протокол)'!Область_печати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Андреева Ирина Викторовна</cp:lastModifiedBy>
  <cp:lastPrinted>2024-12-25T13:17:29Z</cp:lastPrinted>
  <dcterms:created xsi:type="dcterms:W3CDTF">2021-02-08T07:03:21Z</dcterms:created>
  <dcterms:modified xsi:type="dcterms:W3CDTF">2024-12-26T09:05:30Z</dcterms:modified>
</cp:coreProperties>
</file>